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2. Statement of Financial Position\"/>
    </mc:Choice>
  </mc:AlternateContent>
  <xr:revisionPtr revIDLastSave="0" documentId="8_{99F80F3C-FA31-46FD-8645-ABE688E141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U13" i="2"/>
  <c r="U26" i="2" s="1"/>
  <c r="U45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W44" i="3" s="1"/>
  <c r="V37" i="3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M45" i="3" s="1"/>
  <c r="L37" i="3"/>
  <c r="L44" i="3" s="1"/>
  <c r="K37" i="3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E45" i="3" s="1"/>
  <c r="D37" i="3"/>
  <c r="D44" i="3" s="1"/>
  <c r="C37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U13" i="3"/>
  <c r="U26" i="3" s="1"/>
  <c r="T13" i="3"/>
  <c r="T26" i="3" s="1"/>
  <c r="S13" i="3"/>
  <c r="S26" i="3" s="1"/>
  <c r="R13" i="3"/>
  <c r="R26" i="3" s="1"/>
  <c r="R45" i="3" s="1"/>
  <c r="Q13" i="3"/>
  <c r="Q26" i="3" s="1"/>
  <c r="Q45" i="3" s="1"/>
  <c r="P13" i="3"/>
  <c r="P26" i="3" s="1"/>
  <c r="P45" i="3" s="1"/>
  <c r="O13" i="3"/>
  <c r="O26" i="3" s="1"/>
  <c r="N13" i="3"/>
  <c r="M13" i="3"/>
  <c r="M26" i="3" s="1"/>
  <c r="L13" i="3"/>
  <c r="L26" i="3" s="1"/>
  <c r="K13" i="3"/>
  <c r="K26" i="3" s="1"/>
  <c r="J13" i="3"/>
  <c r="J26" i="3" s="1"/>
  <c r="J45" i="3" s="1"/>
  <c r="I13" i="3"/>
  <c r="I26" i="3" s="1"/>
  <c r="I45" i="3" s="1"/>
  <c r="H13" i="3"/>
  <c r="H26" i="3" s="1"/>
  <c r="H45" i="3" s="1"/>
  <c r="G13" i="3"/>
  <c r="G26" i="3" s="1"/>
  <c r="F13" i="3"/>
  <c r="E13" i="3"/>
  <c r="E26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F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U26" i="4"/>
  <c r="U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U13" i="4"/>
  <c r="T13" i="4"/>
  <c r="T26" i="4" s="1"/>
  <c r="S13" i="4"/>
  <c r="S26" i="4" s="1"/>
  <c r="R13" i="4"/>
  <c r="R26" i="4" s="1"/>
  <c r="Q13" i="4"/>
  <c r="Q26" i="4" s="1"/>
  <c r="Q45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J26" i="4" s="1"/>
  <c r="I13" i="4"/>
  <c r="I26" i="4" s="1"/>
  <c r="H13" i="4"/>
  <c r="H26" i="4" s="1"/>
  <c r="G13" i="4"/>
  <c r="G26" i="4" s="1"/>
  <c r="F13" i="4"/>
  <c r="F26" i="4" s="1"/>
  <c r="F45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F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T13" i="5"/>
  <c r="T26" i="5" s="1"/>
  <c r="T45" i="5" s="1"/>
  <c r="S13" i="5"/>
  <c r="S26" i="5" s="1"/>
  <c r="R13" i="5"/>
  <c r="R26" i="5" s="1"/>
  <c r="Q13" i="5"/>
  <c r="Q26" i="5" s="1"/>
  <c r="P13" i="5"/>
  <c r="P26" i="5" s="1"/>
  <c r="P45" i="5" s="1"/>
  <c r="O13" i="5"/>
  <c r="O26" i="5" s="1"/>
  <c r="N13" i="5"/>
  <c r="N26" i="5" s="1"/>
  <c r="M13" i="5"/>
  <c r="L13" i="5"/>
  <c r="L26" i="5" s="1"/>
  <c r="L45" i="5" s="1"/>
  <c r="K13" i="5"/>
  <c r="K26" i="5" s="1"/>
  <c r="J13" i="5"/>
  <c r="J26" i="5" s="1"/>
  <c r="I13" i="5"/>
  <c r="H13" i="5"/>
  <c r="H26" i="5" s="1"/>
  <c r="H45" i="5" s="1"/>
  <c r="G13" i="5"/>
  <c r="G26" i="5" s="1"/>
  <c r="F13" i="5"/>
  <c r="F26" i="5" s="1"/>
  <c r="E13" i="5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W45" i="6" s="1"/>
  <c r="V13" i="6"/>
  <c r="V26" i="6" s="1"/>
  <c r="U13" i="6"/>
  <c r="T13" i="6"/>
  <c r="T26" i="6" s="1"/>
  <c r="T45" i="6" s="1"/>
  <c r="S13" i="6"/>
  <c r="S26" i="6" s="1"/>
  <c r="R13" i="6"/>
  <c r="R26" i="6" s="1"/>
  <c r="Q13" i="6"/>
  <c r="Q26" i="6" s="1"/>
  <c r="Q45" i="6" s="1"/>
  <c r="P13" i="6"/>
  <c r="P26" i="6" s="1"/>
  <c r="O13" i="6"/>
  <c r="O26" i="6" s="1"/>
  <c r="O45" i="6" s="1"/>
  <c r="N13" i="6"/>
  <c r="N26" i="6" s="1"/>
  <c r="M13" i="6"/>
  <c r="L13" i="6"/>
  <c r="L26" i="6" s="1"/>
  <c r="L45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G45" i="6" s="1"/>
  <c r="F13" i="6"/>
  <c r="F26" i="6" s="1"/>
  <c r="F45" i="6" s="1"/>
  <c r="E13" i="6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M45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U13" i="7"/>
  <c r="U26" i="7" s="1"/>
  <c r="T13" i="7"/>
  <c r="T26" i="7" s="1"/>
  <c r="S13" i="7"/>
  <c r="S26" i="7" s="1"/>
  <c r="S45" i="7" s="1"/>
  <c r="R13" i="7"/>
  <c r="R26" i="7" s="1"/>
  <c r="R45" i="7" s="1"/>
  <c r="Q13" i="7"/>
  <c r="Q26" i="7" s="1"/>
  <c r="Q45" i="7" s="1"/>
  <c r="P13" i="7"/>
  <c r="P26" i="7" s="1"/>
  <c r="P45" i="7" s="1"/>
  <c r="O13" i="7"/>
  <c r="O26" i="7" s="1"/>
  <c r="N13" i="7"/>
  <c r="N26" i="7" s="1"/>
  <c r="M13" i="7"/>
  <c r="M26" i="7" s="1"/>
  <c r="L13" i="7"/>
  <c r="L26" i="7" s="1"/>
  <c r="K13" i="7"/>
  <c r="K26" i="7" s="1"/>
  <c r="K45" i="7" s="1"/>
  <c r="J13" i="7"/>
  <c r="J26" i="7" s="1"/>
  <c r="J45" i="7" s="1"/>
  <c r="I13" i="7"/>
  <c r="I26" i="7" s="1"/>
  <c r="I45" i="7" s="1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M45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Q26" i="8"/>
  <c r="Q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S45" i="8" s="1"/>
  <c r="R13" i="8"/>
  <c r="R26" i="8" s="1"/>
  <c r="R45" i="8" s="1"/>
  <c r="Q13" i="8"/>
  <c r="P13" i="8"/>
  <c r="P26" i="8" s="1"/>
  <c r="P45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K45" i="8" s="1"/>
  <c r="J13" i="8"/>
  <c r="J26" i="8" s="1"/>
  <c r="J45" i="8" s="1"/>
  <c r="I13" i="8"/>
  <c r="I26" i="8" s="1"/>
  <c r="I45" i="8" s="1"/>
  <c r="H13" i="8"/>
  <c r="H26" i="8" s="1"/>
  <c r="H45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O37" i="9"/>
  <c r="O44" i="9" s="1"/>
  <c r="N37" i="9"/>
  <c r="M37" i="9"/>
  <c r="M44" i="9" s="1"/>
  <c r="L37" i="9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E44" i="9" s="1"/>
  <c r="D37" i="9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W45" i="9" s="1"/>
  <c r="V13" i="9"/>
  <c r="V26" i="9" s="1"/>
  <c r="U13" i="9"/>
  <c r="U26" i="9" s="1"/>
  <c r="U45" i="9" s="1"/>
  <c r="T13" i="9"/>
  <c r="T26" i="9" s="1"/>
  <c r="S13" i="9"/>
  <c r="R13" i="9"/>
  <c r="R26" i="9" s="1"/>
  <c r="R45" i="9" s="1"/>
  <c r="Q13" i="9"/>
  <c r="Q26" i="9" s="1"/>
  <c r="Q45" i="9" s="1"/>
  <c r="P13" i="9"/>
  <c r="P26" i="9" s="1"/>
  <c r="O13" i="9"/>
  <c r="O26" i="9" s="1"/>
  <c r="O45" i="9" s="1"/>
  <c r="N13" i="9"/>
  <c r="N26" i="9" s="1"/>
  <c r="M13" i="9"/>
  <c r="M26" i="9" s="1"/>
  <c r="M45" i="9" s="1"/>
  <c r="L13" i="9"/>
  <c r="L26" i="9" s="1"/>
  <c r="K13" i="9"/>
  <c r="J13" i="9"/>
  <c r="J26" i="9" s="1"/>
  <c r="J45" i="9" s="1"/>
  <c r="I13" i="9"/>
  <c r="I26" i="9" s="1"/>
  <c r="I45" i="9" s="1"/>
  <c r="H13" i="9"/>
  <c r="H26" i="9" s="1"/>
  <c r="G13" i="9"/>
  <c r="G26" i="9" s="1"/>
  <c r="G45" i="9" s="1"/>
  <c r="F13" i="9"/>
  <c r="F26" i="9" s="1"/>
  <c r="E13" i="9"/>
  <c r="E26" i="9" s="1"/>
  <c r="E45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C44" i="10" s="1"/>
  <c r="J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U13" i="10"/>
  <c r="U26" i="10" s="1"/>
  <c r="U45" i="10" s="1"/>
  <c r="T13" i="10"/>
  <c r="T26" i="10" s="1"/>
  <c r="T45" i="10" s="1"/>
  <c r="S13" i="10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J13" i="10"/>
  <c r="I13" i="10"/>
  <c r="I26" i="10" s="1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W43" i="11"/>
  <c r="V43" i="11"/>
  <c r="U43" i="11"/>
  <c r="T43" i="11"/>
  <c r="S43" i="11"/>
  <c r="R43" i="11"/>
  <c r="Q43" i="11"/>
  <c r="P43" i="11"/>
  <c r="P44" i="11" s="1"/>
  <c r="O43" i="11"/>
  <c r="N43" i="11"/>
  <c r="M43" i="11"/>
  <c r="L43" i="11"/>
  <c r="K43" i="11"/>
  <c r="J43" i="11"/>
  <c r="I43" i="11"/>
  <c r="H43" i="11"/>
  <c r="H44" i="11" s="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G37" i="11"/>
  <c r="G44" i="11" s="1"/>
  <c r="F37" i="11"/>
  <c r="F44" i="11" s="1"/>
  <c r="E37" i="11"/>
  <c r="E44" i="11" s="1"/>
  <c r="D37" i="11"/>
  <c r="D44" i="11" s="1"/>
  <c r="C37" i="11"/>
  <c r="C44" i="11" s="1"/>
  <c r="R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Z26" i="11" s="1"/>
  <c r="W13" i="11"/>
  <c r="W26" i="11" s="1"/>
  <c r="V13" i="11"/>
  <c r="V26" i="11" s="1"/>
  <c r="V45" i="11" s="1"/>
  <c r="U13" i="11"/>
  <c r="U26" i="11" s="1"/>
  <c r="U45" i="11" s="1"/>
  <c r="T13" i="11"/>
  <c r="T26" i="11" s="1"/>
  <c r="T45" i="11" s="1"/>
  <c r="S13" i="11"/>
  <c r="R13" i="11"/>
  <c r="Q13" i="11"/>
  <c r="Q26" i="11" s="1"/>
  <c r="P13" i="11"/>
  <c r="P26" i="11" s="1"/>
  <c r="O13" i="11"/>
  <c r="O26" i="11" s="1"/>
  <c r="N13" i="11"/>
  <c r="N26" i="11" s="1"/>
  <c r="N45" i="11" s="1"/>
  <c r="M13" i="11"/>
  <c r="M26" i="11" s="1"/>
  <c r="M45" i="11" s="1"/>
  <c r="L13" i="11"/>
  <c r="L26" i="11" s="1"/>
  <c r="L45" i="11" s="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F45" i="11" s="1"/>
  <c r="E13" i="11"/>
  <c r="E26" i="11" s="1"/>
  <c r="E45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W43" i="12"/>
  <c r="V43" i="12"/>
  <c r="U43" i="12"/>
  <c r="T43" i="12"/>
  <c r="S43" i="12"/>
  <c r="R43" i="12"/>
  <c r="Q43" i="12"/>
  <c r="P43" i="12"/>
  <c r="P44" i="12" s="1"/>
  <c r="O43" i="12"/>
  <c r="N43" i="12"/>
  <c r="M43" i="12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G37" i="12"/>
  <c r="G44" i="12" s="1"/>
  <c r="F37" i="12"/>
  <c r="F44" i="12" s="1"/>
  <c r="E37" i="12"/>
  <c r="E44" i="12" s="1"/>
  <c r="D37" i="12"/>
  <c r="D44" i="12" s="1"/>
  <c r="C37" i="12"/>
  <c r="C44" i="12" s="1"/>
  <c r="N26" i="12"/>
  <c r="N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V13" i="12"/>
  <c r="V26" i="12" s="1"/>
  <c r="V45" i="12" s="1"/>
  <c r="U13" i="12"/>
  <c r="T13" i="12"/>
  <c r="T26" i="12" s="1"/>
  <c r="S13" i="12"/>
  <c r="R13" i="12"/>
  <c r="R26" i="12" s="1"/>
  <c r="Q13" i="12"/>
  <c r="P13" i="12"/>
  <c r="P26" i="12" s="1"/>
  <c r="O13" i="12"/>
  <c r="N13" i="12"/>
  <c r="M13" i="12"/>
  <c r="M26" i="12" s="1"/>
  <c r="M45" i="12" s="1"/>
  <c r="L13" i="12"/>
  <c r="L26" i="12" s="1"/>
  <c r="K13" i="12"/>
  <c r="J13" i="12"/>
  <c r="J26" i="12" s="1"/>
  <c r="I13" i="12"/>
  <c r="H13" i="12"/>
  <c r="H26" i="12" s="1"/>
  <c r="G13" i="12"/>
  <c r="F13" i="12"/>
  <c r="F26" i="12" s="1"/>
  <c r="E13" i="12"/>
  <c r="D13" i="12"/>
  <c r="D26" i="12" s="1"/>
  <c r="C13" i="12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G37" i="13"/>
  <c r="G44" i="13" s="1"/>
  <c r="F37" i="13"/>
  <c r="F44" i="13" s="1"/>
  <c r="E37" i="13"/>
  <c r="E44" i="13" s="1"/>
  <c r="D37" i="13"/>
  <c r="D44" i="13" s="1"/>
  <c r="C37" i="13"/>
  <c r="C44" i="13" s="1"/>
  <c r="P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X26" i="13" s="1"/>
  <c r="W13" i="13"/>
  <c r="V13" i="13"/>
  <c r="U13" i="13"/>
  <c r="U26" i="13" s="1"/>
  <c r="T13" i="13"/>
  <c r="T26" i="13" s="1"/>
  <c r="T45" i="13" s="1"/>
  <c r="S13" i="13"/>
  <c r="R13" i="13"/>
  <c r="R26" i="13" s="1"/>
  <c r="Q13" i="13"/>
  <c r="P13" i="13"/>
  <c r="O13" i="13"/>
  <c r="N13" i="13"/>
  <c r="M13" i="13"/>
  <c r="M26" i="13" s="1"/>
  <c r="L13" i="13"/>
  <c r="L26" i="13" s="1"/>
  <c r="L45" i="13" s="1"/>
  <c r="K13" i="13"/>
  <c r="J13" i="13"/>
  <c r="J26" i="13" s="1"/>
  <c r="I13" i="13"/>
  <c r="H13" i="13"/>
  <c r="H26" i="13" s="1"/>
  <c r="G13" i="13"/>
  <c r="F13" i="13"/>
  <c r="E13" i="13"/>
  <c r="E26" i="13" s="1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H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O37" i="14"/>
  <c r="O44" i="14" s="1"/>
  <c r="N37" i="14"/>
  <c r="N44" i="14" s="1"/>
  <c r="M37" i="14"/>
  <c r="L37" i="14"/>
  <c r="L44" i="14" s="1"/>
  <c r="K37" i="14"/>
  <c r="J37" i="14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W13" i="14"/>
  <c r="V13" i="14"/>
  <c r="V26" i="14" s="1"/>
  <c r="V45" i="14" s="1"/>
  <c r="U13" i="14"/>
  <c r="U26" i="14" s="1"/>
  <c r="T13" i="14"/>
  <c r="S13" i="14"/>
  <c r="S26" i="14" s="1"/>
  <c r="R13" i="14"/>
  <c r="R26" i="14" s="1"/>
  <c r="Q13" i="14"/>
  <c r="P13" i="14"/>
  <c r="P26" i="14" s="1"/>
  <c r="O13" i="14"/>
  <c r="O26" i="14" s="1"/>
  <c r="N13" i="14"/>
  <c r="N26" i="14" s="1"/>
  <c r="N45" i="14" s="1"/>
  <c r="M13" i="14"/>
  <c r="M26" i="14" s="1"/>
  <c r="L13" i="14"/>
  <c r="L26" i="14" s="1"/>
  <c r="K13" i="14"/>
  <c r="K26" i="14" s="1"/>
  <c r="J13" i="14"/>
  <c r="J26" i="14" s="1"/>
  <c r="I13" i="14"/>
  <c r="H13" i="14"/>
  <c r="H26" i="14" s="1"/>
  <c r="H45" i="14" s="1"/>
  <c r="G13" i="14"/>
  <c r="G26" i="14" s="1"/>
  <c r="G45" i="14" s="1"/>
  <c r="F13" i="14"/>
  <c r="F26" i="14" s="1"/>
  <c r="F45" i="14" s="1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W44" i="15" s="1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M37" i="15"/>
  <c r="M44" i="15" s="1"/>
  <c r="L37" i="15"/>
  <c r="L44" i="15" s="1"/>
  <c r="K37" i="15"/>
  <c r="J37" i="15"/>
  <c r="J44" i="15" s="1"/>
  <c r="I37" i="15"/>
  <c r="I44" i="15" s="1"/>
  <c r="H37" i="15"/>
  <c r="G37" i="15"/>
  <c r="G44" i="15" s="1"/>
  <c r="F37" i="15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W26" i="15" s="1"/>
  <c r="V13" i="15"/>
  <c r="V26" i="15" s="1"/>
  <c r="U13" i="15"/>
  <c r="T13" i="15"/>
  <c r="T26" i="15" s="1"/>
  <c r="T45" i="15" s="1"/>
  <c r="S13" i="15"/>
  <c r="S26" i="15" s="1"/>
  <c r="S45" i="15" s="1"/>
  <c r="R13" i="15"/>
  <c r="Q13" i="15"/>
  <c r="Q26" i="15" s="1"/>
  <c r="Q45" i="15" s="1"/>
  <c r="P13" i="15"/>
  <c r="P26" i="15" s="1"/>
  <c r="O13" i="15"/>
  <c r="O26" i="15" s="1"/>
  <c r="N13" i="15"/>
  <c r="N26" i="15" s="1"/>
  <c r="M13" i="15"/>
  <c r="M26" i="15" s="1"/>
  <c r="M45" i="15" s="1"/>
  <c r="L13" i="15"/>
  <c r="L26" i="15" s="1"/>
  <c r="K13" i="15"/>
  <c r="K26" i="15" s="1"/>
  <c r="J13" i="15"/>
  <c r="J26" i="15" s="1"/>
  <c r="I13" i="15"/>
  <c r="I26" i="15" s="1"/>
  <c r="H13" i="15"/>
  <c r="H26" i="15" s="1"/>
  <c r="G13" i="15"/>
  <c r="F13" i="15"/>
  <c r="F26" i="15" s="1"/>
  <c r="E13" i="15"/>
  <c r="E26" i="15" s="1"/>
  <c r="E45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W37" i="16"/>
  <c r="W44" i="16" s="1"/>
  <c r="V37" i="16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G26" i="16"/>
  <c r="G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W45" i="16" s="1"/>
  <c r="V13" i="16"/>
  <c r="V26" i="16" s="1"/>
  <c r="U13" i="16"/>
  <c r="T13" i="16"/>
  <c r="T26" i="16" s="1"/>
  <c r="T45" i="16" s="1"/>
  <c r="S13" i="16"/>
  <c r="S26" i="16" s="1"/>
  <c r="R13" i="16"/>
  <c r="R26" i="16" s="1"/>
  <c r="Q13" i="16"/>
  <c r="Q26" i="16" s="1"/>
  <c r="P13" i="16"/>
  <c r="P26" i="16" s="1"/>
  <c r="P45" i="16" s="1"/>
  <c r="O13" i="16"/>
  <c r="O26" i="16" s="1"/>
  <c r="O45" i="16" s="1"/>
  <c r="N13" i="16"/>
  <c r="N26" i="16" s="1"/>
  <c r="M13" i="16"/>
  <c r="L13" i="16"/>
  <c r="L26" i="16" s="1"/>
  <c r="L45" i="16" s="1"/>
  <c r="K13" i="16"/>
  <c r="K26" i="16" s="1"/>
  <c r="J13" i="16"/>
  <c r="J26" i="16" s="1"/>
  <c r="I13" i="16"/>
  <c r="I26" i="16" s="1"/>
  <c r="H13" i="16"/>
  <c r="H26" i="16" s="1"/>
  <c r="H45" i="16" s="1"/>
  <c r="G13" i="16"/>
  <c r="F13" i="16"/>
  <c r="F26" i="16" s="1"/>
  <c r="E13" i="16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N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Q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W13" i="17"/>
  <c r="V13" i="17"/>
  <c r="V26" i="17" s="1"/>
  <c r="U13" i="17"/>
  <c r="T13" i="17"/>
  <c r="T26" i="17" s="1"/>
  <c r="T45" i="17" s="1"/>
  <c r="S13" i="17"/>
  <c r="S26" i="17" s="1"/>
  <c r="R13" i="17"/>
  <c r="R26" i="17" s="1"/>
  <c r="Q13" i="17"/>
  <c r="P13" i="17"/>
  <c r="P26" i="17" s="1"/>
  <c r="O13" i="17"/>
  <c r="N13" i="17"/>
  <c r="N26" i="17" s="1"/>
  <c r="M13" i="17"/>
  <c r="L13" i="17"/>
  <c r="L26" i="17" s="1"/>
  <c r="L45" i="17" s="1"/>
  <c r="K13" i="17"/>
  <c r="K26" i="17" s="1"/>
  <c r="J13" i="17"/>
  <c r="J26" i="17" s="1"/>
  <c r="I13" i="17"/>
  <c r="I26" i="17" s="1"/>
  <c r="I45" i="17" s="1"/>
  <c r="H13" i="17"/>
  <c r="H26" i="17" s="1"/>
  <c r="G13" i="17"/>
  <c r="F13" i="17"/>
  <c r="F26" i="17" s="1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Q26" i="18"/>
  <c r="AA25" i="18"/>
  <c r="Y25" i="18"/>
  <c r="Y26" i="18" s="1"/>
  <c r="Y45" i="18" s="1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V13" i="18"/>
  <c r="V26" i="18" s="1"/>
  <c r="U13" i="18"/>
  <c r="T13" i="18"/>
  <c r="T26" i="18" s="1"/>
  <c r="S13" i="18"/>
  <c r="S26" i="18" s="1"/>
  <c r="S45" i="18" s="1"/>
  <c r="R13" i="18"/>
  <c r="R26" i="18" s="1"/>
  <c r="Q13" i="18"/>
  <c r="P13" i="18"/>
  <c r="P26" i="18" s="1"/>
  <c r="P45" i="18" s="1"/>
  <c r="O13" i="18"/>
  <c r="N13" i="18"/>
  <c r="N26" i="18" s="1"/>
  <c r="M13" i="18"/>
  <c r="L13" i="18"/>
  <c r="L26" i="18" s="1"/>
  <c r="L45" i="18" s="1"/>
  <c r="K13" i="18"/>
  <c r="K26" i="18" s="1"/>
  <c r="K45" i="18" s="1"/>
  <c r="J13" i="18"/>
  <c r="J26" i="18" s="1"/>
  <c r="I13" i="18"/>
  <c r="I26" i="18" s="1"/>
  <c r="H13" i="18"/>
  <c r="H26" i="18" s="1"/>
  <c r="H45" i="18" s="1"/>
  <c r="G13" i="18"/>
  <c r="F13" i="18"/>
  <c r="F26" i="18" s="1"/>
  <c r="E13" i="18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Q26" i="19"/>
  <c r="AA25" i="19"/>
  <c r="Y25" i="19"/>
  <c r="Y26" i="19" s="1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V13" i="19"/>
  <c r="V26" i="19" s="1"/>
  <c r="U13" i="19"/>
  <c r="T13" i="19"/>
  <c r="T26" i="19" s="1"/>
  <c r="T45" i="19" s="1"/>
  <c r="S13" i="19"/>
  <c r="S26" i="19" s="1"/>
  <c r="S45" i="19" s="1"/>
  <c r="R13" i="19"/>
  <c r="R26" i="19" s="1"/>
  <c r="Q13" i="19"/>
  <c r="P13" i="19"/>
  <c r="P26" i="19" s="1"/>
  <c r="P45" i="19" s="1"/>
  <c r="O13" i="19"/>
  <c r="N13" i="19"/>
  <c r="N26" i="19" s="1"/>
  <c r="M13" i="19"/>
  <c r="L13" i="19"/>
  <c r="L26" i="19" s="1"/>
  <c r="L45" i="19" s="1"/>
  <c r="K13" i="19"/>
  <c r="K26" i="19" s="1"/>
  <c r="K45" i="19" s="1"/>
  <c r="J13" i="19"/>
  <c r="J26" i="19" s="1"/>
  <c r="I13" i="19"/>
  <c r="I26" i="19" s="1"/>
  <c r="H13" i="19"/>
  <c r="H26" i="19" s="1"/>
  <c r="H45" i="19" s="1"/>
  <c r="G13" i="19"/>
  <c r="F13" i="19"/>
  <c r="F26" i="19" s="1"/>
  <c r="E13" i="19"/>
  <c r="D13" i="19"/>
  <c r="D26" i="19" s="1"/>
  <c r="D45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L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X26" i="20" s="1"/>
  <c r="W13" i="20"/>
  <c r="W26" i="20" s="1"/>
  <c r="V13" i="20"/>
  <c r="V26" i="20" s="1"/>
  <c r="V45" i="20" s="1"/>
  <c r="U13" i="20"/>
  <c r="T13" i="20"/>
  <c r="T26" i="20" s="1"/>
  <c r="S13" i="20"/>
  <c r="S26" i="20" s="1"/>
  <c r="S45" i="20" s="1"/>
  <c r="R13" i="20"/>
  <c r="R26" i="20" s="1"/>
  <c r="Q13" i="20"/>
  <c r="Q26" i="20" s="1"/>
  <c r="P13" i="20"/>
  <c r="P26" i="20" s="1"/>
  <c r="O13" i="20"/>
  <c r="O26" i="20" s="1"/>
  <c r="N13" i="20"/>
  <c r="N26" i="20" s="1"/>
  <c r="N45" i="20" s="1"/>
  <c r="M13" i="20"/>
  <c r="L13" i="20"/>
  <c r="K13" i="20"/>
  <c r="K26" i="20" s="1"/>
  <c r="K45" i="20" s="1"/>
  <c r="J13" i="20"/>
  <c r="J26" i="20" s="1"/>
  <c r="I13" i="20"/>
  <c r="I26" i="20" s="1"/>
  <c r="H13" i="20"/>
  <c r="H26" i="20" s="1"/>
  <c r="G13" i="20"/>
  <c r="G26" i="20" s="1"/>
  <c r="F13" i="20"/>
  <c r="F26" i="20" s="1"/>
  <c r="F45" i="20" s="1"/>
  <c r="E13" i="20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W45" i="21" s="1"/>
  <c r="V13" i="21"/>
  <c r="V26" i="21" s="1"/>
  <c r="U13" i="21"/>
  <c r="T13" i="21"/>
  <c r="T26" i="21" s="1"/>
  <c r="T45" i="21" s="1"/>
  <c r="S13" i="21"/>
  <c r="S26" i="21" s="1"/>
  <c r="R13" i="21"/>
  <c r="R26" i="21" s="1"/>
  <c r="R45" i="21" s="1"/>
  <c r="Q13" i="21"/>
  <c r="Q26" i="21" s="1"/>
  <c r="P13" i="21"/>
  <c r="P26" i="21" s="1"/>
  <c r="P45" i="21" s="1"/>
  <c r="O13" i="21"/>
  <c r="O26" i="21" s="1"/>
  <c r="O45" i="21" s="1"/>
  <c r="N13" i="21"/>
  <c r="N26" i="21" s="1"/>
  <c r="M13" i="21"/>
  <c r="M26" i="21" s="1"/>
  <c r="L13" i="21"/>
  <c r="L26" i="21" s="1"/>
  <c r="L45" i="21" s="1"/>
  <c r="K13" i="21"/>
  <c r="K26" i="21" s="1"/>
  <c r="J13" i="21"/>
  <c r="I13" i="21"/>
  <c r="I26" i="21" s="1"/>
  <c r="H13" i="21"/>
  <c r="H26" i="21" s="1"/>
  <c r="H45" i="21" s="1"/>
  <c r="G13" i="21"/>
  <c r="G26" i="21" s="1"/>
  <c r="G45" i="21" s="1"/>
  <c r="F13" i="21"/>
  <c r="F26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W26" i="22"/>
  <c r="W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V13" i="22"/>
  <c r="V26" i="22" s="1"/>
  <c r="U13" i="22"/>
  <c r="T13" i="22"/>
  <c r="T26" i="22" s="1"/>
  <c r="T45" i="22" s="1"/>
  <c r="S13" i="22"/>
  <c r="S26" i="22" s="1"/>
  <c r="R13" i="22"/>
  <c r="R26" i="22" s="1"/>
  <c r="R45" i="22" s="1"/>
  <c r="Q13" i="22"/>
  <c r="Q26" i="22" s="1"/>
  <c r="P13" i="22"/>
  <c r="P26" i="22" s="1"/>
  <c r="P45" i="22" s="1"/>
  <c r="O13" i="22"/>
  <c r="O26" i="22" s="1"/>
  <c r="N13" i="22"/>
  <c r="N26" i="22" s="1"/>
  <c r="M13" i="22"/>
  <c r="L13" i="22"/>
  <c r="L26" i="22" s="1"/>
  <c r="L45" i="22" s="1"/>
  <c r="K13" i="22"/>
  <c r="K26" i="22" s="1"/>
  <c r="J13" i="22"/>
  <c r="J26" i="22" s="1"/>
  <c r="I13" i="22"/>
  <c r="H13" i="22"/>
  <c r="H26" i="22" s="1"/>
  <c r="H45" i="22" s="1"/>
  <c r="G13" i="22"/>
  <c r="F13" i="22"/>
  <c r="F26" i="22" s="1"/>
  <c r="F45" i="22" s="1"/>
  <c r="E13" i="22"/>
  <c r="E26" i="22" s="1"/>
  <c r="E45" i="22" s="1"/>
  <c r="D13" i="22"/>
  <c r="D26" i="22" s="1"/>
  <c r="D45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T26" i="23"/>
  <c r="T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Z13" i="23" s="1"/>
  <c r="W13" i="23"/>
  <c r="W26" i="23" s="1"/>
  <c r="V13" i="23"/>
  <c r="V26" i="23" s="1"/>
  <c r="V45" i="23" s="1"/>
  <c r="U13" i="23"/>
  <c r="T13" i="23"/>
  <c r="S13" i="23"/>
  <c r="S26" i="23" s="1"/>
  <c r="S45" i="23" s="1"/>
  <c r="R13" i="23"/>
  <c r="R26" i="23" s="1"/>
  <c r="Q13" i="23"/>
  <c r="Q26" i="23" s="1"/>
  <c r="Q45" i="23" s="1"/>
  <c r="P13" i="23"/>
  <c r="P26" i="23" s="1"/>
  <c r="O13" i="23"/>
  <c r="O26" i="23" s="1"/>
  <c r="O45" i="23" s="1"/>
  <c r="N13" i="23"/>
  <c r="N26" i="23" s="1"/>
  <c r="N45" i="23" s="1"/>
  <c r="M13" i="23"/>
  <c r="M26" i="23" s="1"/>
  <c r="L13" i="23"/>
  <c r="L26" i="23" s="1"/>
  <c r="K13" i="23"/>
  <c r="K26" i="23" s="1"/>
  <c r="K45" i="23" s="1"/>
  <c r="J13" i="23"/>
  <c r="I13" i="23"/>
  <c r="I26" i="23" s="1"/>
  <c r="I45" i="23" s="1"/>
  <c r="H13" i="23"/>
  <c r="H26" i="23" s="1"/>
  <c r="G13" i="23"/>
  <c r="F13" i="23"/>
  <c r="E13" i="23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I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Y25" i="24"/>
  <c r="Z25" i="24" s="1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W13" i="24"/>
  <c r="W26" i="24" s="1"/>
  <c r="V13" i="24"/>
  <c r="V26" i="24" s="1"/>
  <c r="V45" i="24" s="1"/>
  <c r="U13" i="24"/>
  <c r="U26" i="24" s="1"/>
  <c r="U45" i="24" s="1"/>
  <c r="T13" i="24"/>
  <c r="T26" i="24" s="1"/>
  <c r="S13" i="24"/>
  <c r="R13" i="24"/>
  <c r="R26" i="24" s="1"/>
  <c r="R45" i="24" s="1"/>
  <c r="Q13" i="24"/>
  <c r="Q26" i="24" s="1"/>
  <c r="Q45" i="24" s="1"/>
  <c r="P13" i="24"/>
  <c r="P26" i="24" s="1"/>
  <c r="P45" i="24" s="1"/>
  <c r="O13" i="24"/>
  <c r="O26" i="24" s="1"/>
  <c r="O45" i="24" s="1"/>
  <c r="N13" i="24"/>
  <c r="N26" i="24" s="1"/>
  <c r="M13" i="24"/>
  <c r="M26" i="24" s="1"/>
  <c r="L13" i="24"/>
  <c r="L26" i="24" s="1"/>
  <c r="L45" i="24" s="1"/>
  <c r="K13" i="24"/>
  <c r="J13" i="24"/>
  <c r="J26" i="24" s="1"/>
  <c r="I13" i="24"/>
  <c r="H13" i="24"/>
  <c r="H26" i="24" s="1"/>
  <c r="H45" i="24" s="1"/>
  <c r="G13" i="24"/>
  <c r="F13" i="24"/>
  <c r="F26" i="24" s="1"/>
  <c r="E13" i="24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Z37" i="25"/>
  <c r="Y37" i="25"/>
  <c r="X37" i="25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R45" i="25" s="1"/>
  <c r="Q37" i="25"/>
  <c r="P37" i="25"/>
  <c r="O37" i="25"/>
  <c r="O44" i="25" s="1"/>
  <c r="N37" i="25"/>
  <c r="M37" i="25"/>
  <c r="M44" i="25" s="1"/>
  <c r="L37" i="25"/>
  <c r="L44" i="25" s="1"/>
  <c r="K37" i="25"/>
  <c r="K44" i="25" s="1"/>
  <c r="J37" i="25"/>
  <c r="J44" i="25" s="1"/>
  <c r="J45" i="25" s="1"/>
  <c r="I37" i="25"/>
  <c r="H37" i="25"/>
  <c r="G37" i="25"/>
  <c r="G44" i="25" s="1"/>
  <c r="F37" i="25"/>
  <c r="E37" i="25"/>
  <c r="E44" i="25" s="1"/>
  <c r="D37" i="25"/>
  <c r="D44" i="25" s="1"/>
  <c r="C37" i="25"/>
  <c r="C44" i="25" s="1"/>
  <c r="V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W13" i="25"/>
  <c r="W26" i="25" s="1"/>
  <c r="W45" i="25" s="1"/>
  <c r="V13" i="25"/>
  <c r="U13" i="25"/>
  <c r="U26" i="25" s="1"/>
  <c r="T13" i="25"/>
  <c r="T26" i="25" s="1"/>
  <c r="T45" i="25" s="1"/>
  <c r="S13" i="25"/>
  <c r="R13" i="25"/>
  <c r="R26" i="25" s="1"/>
  <c r="Q13" i="25"/>
  <c r="P13" i="25"/>
  <c r="P26" i="25" s="1"/>
  <c r="O13" i="25"/>
  <c r="O26" i="25" s="1"/>
  <c r="O45" i="25" s="1"/>
  <c r="N13" i="25"/>
  <c r="N26" i="25" s="1"/>
  <c r="M13" i="25"/>
  <c r="M26" i="25" s="1"/>
  <c r="L13" i="25"/>
  <c r="L26" i="25" s="1"/>
  <c r="L45" i="25" s="1"/>
  <c r="K13" i="25"/>
  <c r="J13" i="25"/>
  <c r="J26" i="25" s="1"/>
  <c r="I13" i="25"/>
  <c r="H13" i="25"/>
  <c r="H26" i="25" s="1"/>
  <c r="G13" i="25"/>
  <c r="G26" i="25" s="1"/>
  <c r="G45" i="25" s="1"/>
  <c r="F13" i="25"/>
  <c r="F26" i="25" s="1"/>
  <c r="E13" i="25"/>
  <c r="E26" i="25" s="1"/>
  <c r="D13" i="25"/>
  <c r="D26" i="25" s="1"/>
  <c r="D45" i="25" s="1"/>
  <c r="C13" i="25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4" i="26"/>
  <c r="S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W37" i="26"/>
  <c r="W44" i="26" s="1"/>
  <c r="V37" i="26"/>
  <c r="U37" i="26"/>
  <c r="U44" i="26" s="1"/>
  <c r="T37" i="26"/>
  <c r="T44" i="26" s="1"/>
  <c r="S37" i="26"/>
  <c r="R37" i="26"/>
  <c r="R44" i="26" s="1"/>
  <c r="Q37" i="26"/>
  <c r="Q44" i="26" s="1"/>
  <c r="P37" i="26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G37" i="26"/>
  <c r="G44" i="26" s="1"/>
  <c r="F37" i="26"/>
  <c r="E37" i="26"/>
  <c r="E44" i="26" s="1"/>
  <c r="D37" i="26"/>
  <c r="D44" i="26" s="1"/>
  <c r="C37" i="26"/>
  <c r="C44" i="26" s="1"/>
  <c r="J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W13" i="26"/>
  <c r="W26" i="26" s="1"/>
  <c r="V13" i="26"/>
  <c r="V26" i="26" s="1"/>
  <c r="U13" i="26"/>
  <c r="U26" i="26" s="1"/>
  <c r="T13" i="26"/>
  <c r="T26" i="26" s="1"/>
  <c r="S13" i="26"/>
  <c r="R13" i="26"/>
  <c r="R26" i="26" s="1"/>
  <c r="R45" i="26" s="1"/>
  <c r="Q13" i="26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J13" i="26"/>
  <c r="I13" i="26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G44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Z37" i="27" s="1"/>
  <c r="W37" i="27"/>
  <c r="W44" i="27" s="1"/>
  <c r="V37" i="27"/>
  <c r="U37" i="27"/>
  <c r="U44" i="27" s="1"/>
  <c r="T37" i="27"/>
  <c r="S37" i="27"/>
  <c r="S44" i="27" s="1"/>
  <c r="R37" i="27"/>
  <c r="Q37" i="27"/>
  <c r="Q44" i="27" s="1"/>
  <c r="P37" i="27"/>
  <c r="O37" i="27"/>
  <c r="O44" i="27" s="1"/>
  <c r="N37" i="27"/>
  <c r="M37" i="27"/>
  <c r="M44" i="27" s="1"/>
  <c r="L37" i="27"/>
  <c r="K37" i="27"/>
  <c r="K44" i="27" s="1"/>
  <c r="J37" i="27"/>
  <c r="I37" i="27"/>
  <c r="I44" i="27" s="1"/>
  <c r="H37" i="27"/>
  <c r="H44" i="27" s="1"/>
  <c r="G37" i="27"/>
  <c r="F37" i="27"/>
  <c r="E37" i="27"/>
  <c r="E44" i="27" s="1"/>
  <c r="D37" i="27"/>
  <c r="C37" i="27"/>
  <c r="C44" i="27" s="1"/>
  <c r="K26" i="27"/>
  <c r="F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W26" i="27" s="1"/>
  <c r="V13" i="27"/>
  <c r="V26" i="27" s="1"/>
  <c r="U13" i="27"/>
  <c r="U26" i="27" s="1"/>
  <c r="T13" i="27"/>
  <c r="T26" i="27" s="1"/>
  <c r="S13" i="27"/>
  <c r="S26" i="27" s="1"/>
  <c r="R13" i="27"/>
  <c r="R26" i="27" s="1"/>
  <c r="Q13" i="27"/>
  <c r="P13" i="27"/>
  <c r="P26" i="27" s="1"/>
  <c r="O13" i="27"/>
  <c r="O26" i="27" s="1"/>
  <c r="N13" i="27"/>
  <c r="N26" i="27" s="1"/>
  <c r="M13" i="27"/>
  <c r="M26" i="27" s="1"/>
  <c r="L13" i="27"/>
  <c r="L26" i="27" s="1"/>
  <c r="K13" i="27"/>
  <c r="J13" i="27"/>
  <c r="J26" i="27" s="1"/>
  <c r="I13" i="27"/>
  <c r="H13" i="27"/>
  <c r="H26" i="27" s="1"/>
  <c r="G13" i="27"/>
  <c r="G26" i="27" s="1"/>
  <c r="F13" i="27"/>
  <c r="E13" i="27"/>
  <c r="E26" i="27" s="1"/>
  <c r="D13" i="27"/>
  <c r="D26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O44" i="28"/>
  <c r="AA43" i="28"/>
  <c r="Y43" i="28"/>
  <c r="X43" i="28"/>
  <c r="Z43" i="28" s="1"/>
  <c r="W43" i="28"/>
  <c r="V43" i="28"/>
  <c r="V44" i="28" s="1"/>
  <c r="U43" i="28"/>
  <c r="T43" i="28"/>
  <c r="S43" i="28"/>
  <c r="R43" i="28"/>
  <c r="Q43" i="28"/>
  <c r="P43" i="28"/>
  <c r="P44" i="28" s="1"/>
  <c r="O43" i="28"/>
  <c r="N43" i="28"/>
  <c r="N44" i="28" s="1"/>
  <c r="M43" i="28"/>
  <c r="L43" i="28"/>
  <c r="K43" i="28"/>
  <c r="J43" i="28"/>
  <c r="I43" i="28"/>
  <c r="H43" i="28"/>
  <c r="H44" i="28" s="1"/>
  <c r="G43" i="28"/>
  <c r="F43" i="28"/>
  <c r="F44" i="28" s="1"/>
  <c r="E43" i="28"/>
  <c r="D43" i="28"/>
  <c r="C43" i="28"/>
  <c r="AA37" i="28"/>
  <c r="AA44" i="28" s="1"/>
  <c r="Y37" i="28"/>
  <c r="X37" i="28"/>
  <c r="X44" i="28" s="1"/>
  <c r="Z44" i="28" s="1"/>
  <c r="W37" i="28"/>
  <c r="V37" i="28"/>
  <c r="U37" i="28"/>
  <c r="U44" i="28" s="1"/>
  <c r="T37" i="28"/>
  <c r="S37" i="28"/>
  <c r="S44" i="28" s="1"/>
  <c r="R37" i="28"/>
  <c r="R44" i="28" s="1"/>
  <c r="Q37" i="28"/>
  <c r="P37" i="28"/>
  <c r="O37" i="28"/>
  <c r="N37" i="28"/>
  <c r="M37" i="28"/>
  <c r="M44" i="28" s="1"/>
  <c r="L37" i="28"/>
  <c r="K37" i="28"/>
  <c r="K44" i="28" s="1"/>
  <c r="J37" i="28"/>
  <c r="J44" i="28" s="1"/>
  <c r="I37" i="28"/>
  <c r="H37" i="28"/>
  <c r="G37" i="28"/>
  <c r="G44" i="28" s="1"/>
  <c r="F37" i="28"/>
  <c r="E37" i="28"/>
  <c r="E44" i="28" s="1"/>
  <c r="D37" i="28"/>
  <c r="C37" i="28"/>
  <c r="C44" i="28" s="1"/>
  <c r="N26" i="28"/>
  <c r="AA25" i="28"/>
  <c r="AA26" i="28" s="1"/>
  <c r="AA45" i="28" s="1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X13" i="28"/>
  <c r="X26" i="28" s="1"/>
  <c r="W13" i="28"/>
  <c r="V13" i="28"/>
  <c r="V26" i="28" s="1"/>
  <c r="V45" i="28" s="1"/>
  <c r="U13" i="28"/>
  <c r="T13" i="28"/>
  <c r="T26" i="28" s="1"/>
  <c r="S13" i="28"/>
  <c r="S26" i="28" s="1"/>
  <c r="R13" i="28"/>
  <c r="R26" i="28" s="1"/>
  <c r="R45" i="28" s="1"/>
  <c r="Q13" i="28"/>
  <c r="P13" i="28"/>
  <c r="P26" i="28" s="1"/>
  <c r="O13" i="28"/>
  <c r="N13" i="28"/>
  <c r="M13" i="28"/>
  <c r="L13" i="28"/>
  <c r="L26" i="28" s="1"/>
  <c r="K13" i="28"/>
  <c r="J13" i="28"/>
  <c r="J26" i="28" s="1"/>
  <c r="J45" i="28" s="1"/>
  <c r="I13" i="28"/>
  <c r="H13" i="28"/>
  <c r="H26" i="28" s="1"/>
  <c r="G13" i="28"/>
  <c r="F13" i="28"/>
  <c r="F26" i="28" s="1"/>
  <c r="E13" i="28"/>
  <c r="D13" i="28"/>
  <c r="D26" i="28" s="1"/>
  <c r="C13" i="28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E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W44" i="29" s="1"/>
  <c r="W45" i="29" s="1"/>
  <c r="V37" i="29"/>
  <c r="V44" i="29" s="1"/>
  <c r="U37" i="29"/>
  <c r="U44" i="29" s="1"/>
  <c r="T37" i="29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G37" i="29"/>
  <c r="G44" i="29" s="1"/>
  <c r="F37" i="29"/>
  <c r="E37" i="29"/>
  <c r="D37" i="29"/>
  <c r="C37" i="29"/>
  <c r="C44" i="29" s="1"/>
  <c r="X26" i="29"/>
  <c r="AA25" i="29"/>
  <c r="Y25" i="29"/>
  <c r="Y26" i="29" s="1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I26" i="29" s="1"/>
  <c r="I45" i="29" s="1"/>
  <c r="H25" i="29"/>
  <c r="G25" i="29"/>
  <c r="F25" i="29"/>
  <c r="E25" i="29"/>
  <c r="D25" i="29"/>
  <c r="C25" i="29"/>
  <c r="AA13" i="29"/>
  <c r="Z13" i="29"/>
  <c r="Y13" i="29"/>
  <c r="X13" i="29"/>
  <c r="W13" i="29"/>
  <c r="W26" i="29" s="1"/>
  <c r="V13" i="29"/>
  <c r="V26" i="29" s="1"/>
  <c r="U13" i="29"/>
  <c r="U26" i="29" s="1"/>
  <c r="U45" i="29" s="1"/>
  <c r="T13" i="29"/>
  <c r="T26" i="29" s="1"/>
  <c r="S13" i="29"/>
  <c r="R13" i="29"/>
  <c r="R26" i="29" s="1"/>
  <c r="Q13" i="29"/>
  <c r="Q26" i="29" s="1"/>
  <c r="Q45" i="29" s="1"/>
  <c r="P13" i="29"/>
  <c r="P26" i="29" s="1"/>
  <c r="O13" i="29"/>
  <c r="O26" i="29" s="1"/>
  <c r="N13" i="29"/>
  <c r="N26" i="29" s="1"/>
  <c r="M13" i="29"/>
  <c r="L13" i="29"/>
  <c r="K13" i="29"/>
  <c r="J13" i="29"/>
  <c r="J26" i="29" s="1"/>
  <c r="I13" i="29"/>
  <c r="H13" i="29"/>
  <c r="H26" i="29" s="1"/>
  <c r="G13" i="29"/>
  <c r="G26" i="29" s="1"/>
  <c r="G45" i="29" s="1"/>
  <c r="F13" i="29"/>
  <c r="F26" i="29" s="1"/>
  <c r="E13" i="29"/>
  <c r="E26" i="29" s="1"/>
  <c r="D13" i="29"/>
  <c r="D26" i="29" s="1"/>
  <c r="C13" i="29"/>
  <c r="C26" i="29" s="1"/>
  <c r="C45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J44" i="30"/>
  <c r="F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T37" i="30"/>
  <c r="T44" i="30" s="1"/>
  <c r="S37" i="30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L44" i="30" s="1"/>
  <c r="K37" i="30"/>
  <c r="J37" i="30"/>
  <c r="I37" i="30"/>
  <c r="I44" i="30" s="1"/>
  <c r="H37" i="30"/>
  <c r="H44" i="30" s="1"/>
  <c r="G37" i="30"/>
  <c r="G44" i="30" s="1"/>
  <c r="F37" i="30"/>
  <c r="E37" i="30"/>
  <c r="D37" i="30"/>
  <c r="D44" i="30" s="1"/>
  <c r="C37" i="30"/>
  <c r="J26" i="30"/>
  <c r="AA25" i="30"/>
  <c r="Z25" i="30"/>
  <c r="Y25" i="30"/>
  <c r="X25" i="30"/>
  <c r="W25" i="30"/>
  <c r="V25" i="30"/>
  <c r="V26" i="30" s="1"/>
  <c r="V45" i="30" s="1"/>
  <c r="U25" i="30"/>
  <c r="T25" i="30"/>
  <c r="S25" i="30"/>
  <c r="R25" i="30"/>
  <c r="Q25" i="30"/>
  <c r="P25" i="30"/>
  <c r="O25" i="30"/>
  <c r="N25" i="30"/>
  <c r="N26" i="30" s="1"/>
  <c r="N45" i="30" s="1"/>
  <c r="M25" i="30"/>
  <c r="L25" i="30"/>
  <c r="K25" i="30"/>
  <c r="J25" i="30"/>
  <c r="I25" i="30"/>
  <c r="H25" i="30"/>
  <c r="G25" i="30"/>
  <c r="F25" i="30"/>
  <c r="F26" i="30" s="1"/>
  <c r="F45" i="30" s="1"/>
  <c r="E25" i="30"/>
  <c r="D25" i="30"/>
  <c r="C25" i="30"/>
  <c r="AA13" i="30"/>
  <c r="Y13" i="30"/>
  <c r="Y26" i="30" s="1"/>
  <c r="X13" i="30"/>
  <c r="Z13" i="30" s="1"/>
  <c r="W13" i="30"/>
  <c r="W26" i="30" s="1"/>
  <c r="W45" i="30" s="1"/>
  <c r="V13" i="30"/>
  <c r="U13" i="30"/>
  <c r="U26" i="30" s="1"/>
  <c r="T13" i="30"/>
  <c r="S13" i="30"/>
  <c r="R13" i="30"/>
  <c r="R26" i="30" s="1"/>
  <c r="Q13" i="30"/>
  <c r="Q26" i="30" s="1"/>
  <c r="P13" i="30"/>
  <c r="O13" i="30"/>
  <c r="O26" i="30" s="1"/>
  <c r="O45" i="30" s="1"/>
  <c r="N13" i="30"/>
  <c r="M13" i="30"/>
  <c r="M26" i="30" s="1"/>
  <c r="L13" i="30"/>
  <c r="K13" i="30"/>
  <c r="J13" i="30"/>
  <c r="I13" i="30"/>
  <c r="I26" i="30" s="1"/>
  <c r="H13" i="30"/>
  <c r="G13" i="30"/>
  <c r="G26" i="30" s="1"/>
  <c r="G45" i="30" s="1"/>
  <c r="F13" i="30"/>
  <c r="E13" i="30"/>
  <c r="E26" i="30" s="1"/>
  <c r="D13" i="30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V44" i="31"/>
  <c r="F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Y45" i="31" s="1"/>
  <c r="X37" i="31"/>
  <c r="X44" i="31" s="1"/>
  <c r="W37" i="31"/>
  <c r="W44" i="31" s="1"/>
  <c r="V37" i="31"/>
  <c r="U37" i="31"/>
  <c r="T37" i="31"/>
  <c r="T44" i="31" s="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L37" i="31"/>
  <c r="L44" i="31" s="1"/>
  <c r="K37" i="31"/>
  <c r="J37" i="31"/>
  <c r="J44" i="31" s="1"/>
  <c r="I37" i="31"/>
  <c r="I44" i="31" s="1"/>
  <c r="I45" i="31" s="1"/>
  <c r="H37" i="31"/>
  <c r="H44" i="31" s="1"/>
  <c r="G37" i="31"/>
  <c r="G44" i="31" s="1"/>
  <c r="F37" i="31"/>
  <c r="E37" i="31"/>
  <c r="D37" i="31"/>
  <c r="D44" i="31" s="1"/>
  <c r="C37" i="31"/>
  <c r="U26" i="3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Z13" i="31" s="1"/>
  <c r="W13" i="31"/>
  <c r="W26" i="31" s="1"/>
  <c r="V13" i="31"/>
  <c r="U13" i="31"/>
  <c r="T13" i="31"/>
  <c r="S13" i="31"/>
  <c r="S26" i="31" s="1"/>
  <c r="R13" i="31"/>
  <c r="R26" i="31" s="1"/>
  <c r="Q13" i="31"/>
  <c r="Q26" i="31" s="1"/>
  <c r="P13" i="31"/>
  <c r="O13" i="31"/>
  <c r="O26" i="31" s="1"/>
  <c r="N13" i="31"/>
  <c r="M13" i="31"/>
  <c r="M26" i="31" s="1"/>
  <c r="L13" i="31"/>
  <c r="K13" i="31"/>
  <c r="K26" i="31" s="1"/>
  <c r="J13" i="31"/>
  <c r="J26" i="31" s="1"/>
  <c r="I13" i="31"/>
  <c r="I26" i="31" s="1"/>
  <c r="H13" i="31"/>
  <c r="G13" i="31"/>
  <c r="G26" i="31" s="1"/>
  <c r="F13" i="31"/>
  <c r="E13" i="31"/>
  <c r="E26" i="31" s="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J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Z44" i="32" s="1"/>
  <c r="W37" i="32"/>
  <c r="W44" i="32" s="1"/>
  <c r="V37" i="32"/>
  <c r="V44" i="32" s="1"/>
  <c r="U37" i="32"/>
  <c r="T37" i="32"/>
  <c r="T44" i="32" s="1"/>
  <c r="S37" i="32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J37" i="32"/>
  <c r="I37" i="32"/>
  <c r="I44" i="32" s="1"/>
  <c r="H37" i="32"/>
  <c r="H44" i="32" s="1"/>
  <c r="G37" i="32"/>
  <c r="G44" i="32" s="1"/>
  <c r="F37" i="32"/>
  <c r="F44" i="32" s="1"/>
  <c r="E37" i="32"/>
  <c r="D37" i="32"/>
  <c r="D44" i="32" s="1"/>
  <c r="C37" i="32"/>
  <c r="M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Z13" i="32"/>
  <c r="Y13" i="32"/>
  <c r="X13" i="32"/>
  <c r="W13" i="32"/>
  <c r="V13" i="32"/>
  <c r="U13" i="32"/>
  <c r="U26" i="32" s="1"/>
  <c r="T13" i="32"/>
  <c r="T26" i="32" s="1"/>
  <c r="T45" i="32" s="1"/>
  <c r="S13" i="32"/>
  <c r="S26" i="32" s="1"/>
  <c r="R13" i="32"/>
  <c r="R26" i="32" s="1"/>
  <c r="Q13" i="32"/>
  <c r="P13" i="32"/>
  <c r="O13" i="32"/>
  <c r="N13" i="32"/>
  <c r="M13" i="32"/>
  <c r="L13" i="32"/>
  <c r="L26" i="32" s="1"/>
  <c r="L45" i="32" s="1"/>
  <c r="K13" i="32"/>
  <c r="K26" i="32" s="1"/>
  <c r="J13" i="32"/>
  <c r="J26" i="32" s="1"/>
  <c r="I13" i="32"/>
  <c r="H13" i="32"/>
  <c r="G13" i="32"/>
  <c r="F13" i="32"/>
  <c r="E13" i="32"/>
  <c r="E26" i="32" s="1"/>
  <c r="D13" i="32"/>
  <c r="D26" i="32" s="1"/>
  <c r="D45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Q45" i="33"/>
  <c r="Z44" i="33"/>
  <c r="J44" i="33"/>
  <c r="F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W37" i="33"/>
  <c r="W44" i="33" s="1"/>
  <c r="V37" i="33"/>
  <c r="V44" i="33" s="1"/>
  <c r="U37" i="33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L37" i="33"/>
  <c r="L44" i="33" s="1"/>
  <c r="K37" i="33"/>
  <c r="K44" i="33" s="1"/>
  <c r="J37" i="33"/>
  <c r="I37" i="33"/>
  <c r="I44" i="33" s="1"/>
  <c r="H37" i="33"/>
  <c r="H44" i="33" s="1"/>
  <c r="G37" i="33"/>
  <c r="G44" i="33" s="1"/>
  <c r="F37" i="33"/>
  <c r="E37" i="33"/>
  <c r="D37" i="33"/>
  <c r="D44" i="33" s="1"/>
  <c r="C37" i="33"/>
  <c r="C44" i="33" s="1"/>
  <c r="M26" i="33"/>
  <c r="I26" i="33"/>
  <c r="I45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Z13" i="33" s="1"/>
  <c r="W13" i="33"/>
  <c r="V13" i="33"/>
  <c r="U13" i="33"/>
  <c r="U26" i="33" s="1"/>
  <c r="T13" i="33"/>
  <c r="T26" i="33" s="1"/>
  <c r="S13" i="33"/>
  <c r="S26" i="33" s="1"/>
  <c r="R13" i="33"/>
  <c r="R26" i="33" s="1"/>
  <c r="R45" i="33" s="1"/>
  <c r="Q13" i="33"/>
  <c r="Q26" i="33" s="1"/>
  <c r="P13" i="33"/>
  <c r="O13" i="33"/>
  <c r="N13" i="33"/>
  <c r="M13" i="33"/>
  <c r="L13" i="33"/>
  <c r="L26" i="33" s="1"/>
  <c r="K13" i="33"/>
  <c r="K26" i="33" s="1"/>
  <c r="J13" i="33"/>
  <c r="J26" i="33" s="1"/>
  <c r="I13" i="33"/>
  <c r="H13" i="33"/>
  <c r="G13" i="33"/>
  <c r="F13" i="33"/>
  <c r="E13" i="33"/>
  <c r="E26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R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U26" i="34"/>
  <c r="U45" i="34" s="1"/>
  <c r="R26" i="34"/>
  <c r="M26" i="34"/>
  <c r="M45" i="34" s="1"/>
  <c r="AA25" i="34"/>
  <c r="Y25" i="34"/>
  <c r="Z25" i="34" s="1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W13" i="34"/>
  <c r="W26" i="34" s="1"/>
  <c r="W45" i="34" s="1"/>
  <c r="V13" i="34"/>
  <c r="V26" i="34" s="1"/>
  <c r="U13" i="34"/>
  <c r="T13" i="34"/>
  <c r="T26" i="34" s="1"/>
  <c r="S13" i="34"/>
  <c r="S26" i="34" s="1"/>
  <c r="S45" i="34" s="1"/>
  <c r="R13" i="34"/>
  <c r="Q13" i="34"/>
  <c r="Q26" i="34" s="1"/>
  <c r="P13" i="34"/>
  <c r="P26" i="34" s="1"/>
  <c r="O13" i="34"/>
  <c r="O26" i="34" s="1"/>
  <c r="O45" i="34" s="1"/>
  <c r="N13" i="34"/>
  <c r="N26" i="34" s="1"/>
  <c r="M13" i="34"/>
  <c r="L13" i="34"/>
  <c r="L26" i="34" s="1"/>
  <c r="K13" i="34"/>
  <c r="K26" i="34" s="1"/>
  <c r="K45" i="34" s="1"/>
  <c r="J13" i="34"/>
  <c r="J26" i="34" s="1"/>
  <c r="I13" i="34"/>
  <c r="I26" i="34" s="1"/>
  <c r="H13" i="34"/>
  <c r="H26" i="34" s="1"/>
  <c r="G13" i="34"/>
  <c r="G26" i="34" s="1"/>
  <c r="F13" i="34"/>
  <c r="F26" i="34" s="1"/>
  <c r="E13" i="34"/>
  <c r="E26" i="34" s="1"/>
  <c r="D13" i="34"/>
  <c r="D26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U26" i="35"/>
  <c r="M26" i="35"/>
  <c r="M45" i="35" s="1"/>
  <c r="AA25" i="35"/>
  <c r="Z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Y45" i="35" s="1"/>
  <c r="X13" i="35"/>
  <c r="W13" i="35"/>
  <c r="W26" i="35" s="1"/>
  <c r="V13" i="35"/>
  <c r="U13" i="35"/>
  <c r="T13" i="35"/>
  <c r="T26" i="35" s="1"/>
  <c r="S13" i="35"/>
  <c r="R13" i="35"/>
  <c r="R26" i="35" s="1"/>
  <c r="Q13" i="35"/>
  <c r="Q26" i="35" s="1"/>
  <c r="Q45" i="35" s="1"/>
  <c r="P13" i="35"/>
  <c r="O13" i="35"/>
  <c r="O26" i="35" s="1"/>
  <c r="N13" i="35"/>
  <c r="M13" i="35"/>
  <c r="L13" i="35"/>
  <c r="L26" i="35" s="1"/>
  <c r="K13" i="35"/>
  <c r="J13" i="35"/>
  <c r="J26" i="35" s="1"/>
  <c r="J45" i="35" s="1"/>
  <c r="I13" i="35"/>
  <c r="I26" i="35" s="1"/>
  <c r="I45" i="35" s="1"/>
  <c r="H13" i="35"/>
  <c r="G13" i="35"/>
  <c r="G26" i="35" s="1"/>
  <c r="F13" i="35"/>
  <c r="E13" i="35"/>
  <c r="E26" i="35" s="1"/>
  <c r="E45" i="35" s="1"/>
  <c r="D13" i="35"/>
  <c r="D26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4" i="36"/>
  <c r="Q44" i="36"/>
  <c r="F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X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Q37" i="36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I37" i="36"/>
  <c r="I44" i="36" s="1"/>
  <c r="H37" i="36"/>
  <c r="H44" i="36" s="1"/>
  <c r="G37" i="36"/>
  <c r="G44" i="36" s="1"/>
  <c r="F37" i="36"/>
  <c r="E37" i="36"/>
  <c r="E44" i="36" s="1"/>
  <c r="D37" i="36"/>
  <c r="D44" i="36" s="1"/>
  <c r="C37" i="36"/>
  <c r="C44" i="36" s="1"/>
  <c r="T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Y45" i="36" s="1"/>
  <c r="X13" i="36"/>
  <c r="W13" i="36"/>
  <c r="W26" i="36" s="1"/>
  <c r="W45" i="36" s="1"/>
  <c r="V13" i="36"/>
  <c r="U13" i="36"/>
  <c r="T13" i="36"/>
  <c r="S13" i="36"/>
  <c r="S26" i="36" s="1"/>
  <c r="S45" i="36" s="1"/>
  <c r="R13" i="36"/>
  <c r="Q13" i="36"/>
  <c r="Q26" i="36" s="1"/>
  <c r="P13" i="36"/>
  <c r="O13" i="36"/>
  <c r="O26" i="36" s="1"/>
  <c r="O45" i="36" s="1"/>
  <c r="N13" i="36"/>
  <c r="M13" i="36"/>
  <c r="L13" i="36"/>
  <c r="L26" i="36" s="1"/>
  <c r="L45" i="36" s="1"/>
  <c r="K13" i="36"/>
  <c r="K26" i="36" s="1"/>
  <c r="K45" i="36" s="1"/>
  <c r="J13" i="36"/>
  <c r="I13" i="36"/>
  <c r="I26" i="36" s="1"/>
  <c r="H13" i="36"/>
  <c r="G13" i="36"/>
  <c r="G26" i="36" s="1"/>
  <c r="G45" i="36" s="1"/>
  <c r="F13" i="36"/>
  <c r="E13" i="36"/>
  <c r="D13" i="36"/>
  <c r="D26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Y44" i="37"/>
  <c r="Q44" i="37"/>
  <c r="N44" i="37"/>
  <c r="E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Q37" i="37"/>
  <c r="P37" i="37"/>
  <c r="P44" i="37" s="1"/>
  <c r="O37" i="37"/>
  <c r="O44" i="37" s="1"/>
  <c r="N37" i="37"/>
  <c r="M37" i="37"/>
  <c r="M44" i="37" s="1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F44" i="37" s="1"/>
  <c r="E37" i="37"/>
  <c r="D37" i="37"/>
  <c r="D44" i="37" s="1"/>
  <c r="C37" i="37"/>
  <c r="C44" i="37" s="1"/>
  <c r="I26" i="37"/>
  <c r="AA25" i="37"/>
  <c r="Z25" i="37"/>
  <c r="Y25" i="37"/>
  <c r="X25" i="37"/>
  <c r="X26" i="37" s="1"/>
  <c r="W25" i="37"/>
  <c r="V25" i="37"/>
  <c r="U25" i="37"/>
  <c r="T25" i="37"/>
  <c r="S25" i="37"/>
  <c r="R25" i="37"/>
  <c r="Q25" i="37"/>
  <c r="P25" i="37"/>
  <c r="P26" i="37" s="1"/>
  <c r="P45" i="37" s="1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Z13" i="37" s="1"/>
  <c r="W13" i="37"/>
  <c r="W26" i="37" s="1"/>
  <c r="W45" i="37" s="1"/>
  <c r="V13" i="37"/>
  <c r="U13" i="37"/>
  <c r="T13" i="37"/>
  <c r="T26" i="37" s="1"/>
  <c r="S13" i="37"/>
  <c r="S26" i="37" s="1"/>
  <c r="R13" i="37"/>
  <c r="Q13" i="37"/>
  <c r="Q26" i="37" s="1"/>
  <c r="P13" i="37"/>
  <c r="O13" i="37"/>
  <c r="O26" i="37" s="1"/>
  <c r="O45" i="37" s="1"/>
  <c r="N13" i="37"/>
  <c r="M13" i="37"/>
  <c r="L13" i="37"/>
  <c r="L26" i="37" s="1"/>
  <c r="K13" i="37"/>
  <c r="K26" i="37" s="1"/>
  <c r="J13" i="37"/>
  <c r="I13" i="37"/>
  <c r="H13" i="37"/>
  <c r="H26" i="37" s="1"/>
  <c r="H45" i="37" s="1"/>
  <c r="G13" i="37"/>
  <c r="G26" i="37" s="1"/>
  <c r="G45" i="37" s="1"/>
  <c r="F13" i="37"/>
  <c r="E13" i="37"/>
  <c r="D13" i="37"/>
  <c r="D26" i="37" s="1"/>
  <c r="D45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E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I37" i="38"/>
  <c r="I44" i="38" s="1"/>
  <c r="H37" i="38"/>
  <c r="H44" i="38" s="1"/>
  <c r="G37" i="38"/>
  <c r="G44" i="38" s="1"/>
  <c r="F37" i="38"/>
  <c r="F44" i="38" s="1"/>
  <c r="E37" i="38"/>
  <c r="D37" i="38"/>
  <c r="D44" i="38" s="1"/>
  <c r="C37" i="38"/>
  <c r="C44" i="38" s="1"/>
  <c r="X26" i="38"/>
  <c r="T26" i="38"/>
  <c r="P26" i="38"/>
  <c r="P45" i="38" s="1"/>
  <c r="AA25" i="38"/>
  <c r="Z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Z13" i="38" s="1"/>
  <c r="W13" i="38"/>
  <c r="W26" i="38" s="1"/>
  <c r="W45" i="38" s="1"/>
  <c r="V13" i="38"/>
  <c r="U13" i="38"/>
  <c r="T13" i="38"/>
  <c r="S13" i="38"/>
  <c r="S26" i="38" s="1"/>
  <c r="R13" i="38"/>
  <c r="Q13" i="38"/>
  <c r="Q26" i="38" s="1"/>
  <c r="P13" i="38"/>
  <c r="O13" i="38"/>
  <c r="O26" i="38" s="1"/>
  <c r="O45" i="38" s="1"/>
  <c r="N13" i="38"/>
  <c r="M13" i="38"/>
  <c r="L13" i="38"/>
  <c r="L26" i="38" s="1"/>
  <c r="K13" i="38"/>
  <c r="K26" i="38" s="1"/>
  <c r="J13" i="38"/>
  <c r="I13" i="38"/>
  <c r="I26" i="38" s="1"/>
  <c r="H13" i="38"/>
  <c r="H26" i="38" s="1"/>
  <c r="G13" i="38"/>
  <c r="G26" i="38" s="1"/>
  <c r="G45" i="38" s="1"/>
  <c r="F13" i="38"/>
  <c r="E13" i="38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Y44" i="39"/>
  <c r="N44" i="39"/>
  <c r="I44" i="39"/>
  <c r="E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X37" i="39"/>
  <c r="X44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Q37" i="39"/>
  <c r="Q44" i="39" s="1"/>
  <c r="P37" i="39"/>
  <c r="P44" i="39" s="1"/>
  <c r="O37" i="39"/>
  <c r="O44" i="39" s="1"/>
  <c r="N37" i="39"/>
  <c r="M37" i="39"/>
  <c r="M44" i="39" s="1"/>
  <c r="L37" i="39"/>
  <c r="L44" i="39" s="1"/>
  <c r="K37" i="39"/>
  <c r="K44" i="39" s="1"/>
  <c r="J37" i="39"/>
  <c r="I37" i="39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AA25" i="39"/>
  <c r="Z25" i="39"/>
  <c r="Y25" i="39"/>
  <c r="X25" i="39"/>
  <c r="X26" i="39" s="1"/>
  <c r="W25" i="39"/>
  <c r="V25" i="39"/>
  <c r="U25" i="39"/>
  <c r="T25" i="39"/>
  <c r="S25" i="39"/>
  <c r="R25" i="39"/>
  <c r="Q25" i="39"/>
  <c r="P25" i="39"/>
  <c r="P26" i="39" s="1"/>
  <c r="P45" i="39" s="1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Z13" i="39" s="1"/>
  <c r="W13" i="39"/>
  <c r="W26" i="39" s="1"/>
  <c r="W45" i="39" s="1"/>
  <c r="V13" i="39"/>
  <c r="U13" i="39"/>
  <c r="T13" i="39"/>
  <c r="T26" i="39" s="1"/>
  <c r="S13" i="39"/>
  <c r="S26" i="39" s="1"/>
  <c r="R13" i="39"/>
  <c r="Q13" i="39"/>
  <c r="Q26" i="39" s="1"/>
  <c r="P13" i="39"/>
  <c r="O13" i="39"/>
  <c r="O26" i="39" s="1"/>
  <c r="O45" i="39" s="1"/>
  <c r="N13" i="39"/>
  <c r="M13" i="39"/>
  <c r="L13" i="39"/>
  <c r="L26" i="39" s="1"/>
  <c r="K13" i="39"/>
  <c r="K26" i="39" s="1"/>
  <c r="J13" i="39"/>
  <c r="I13" i="39"/>
  <c r="I26" i="39" s="1"/>
  <c r="I45" i="39" s="1"/>
  <c r="H13" i="39"/>
  <c r="H26" i="39" s="1"/>
  <c r="H45" i="39" s="1"/>
  <c r="G13" i="39"/>
  <c r="G26" i="39" s="1"/>
  <c r="G45" i="39" s="1"/>
  <c r="F13" i="39"/>
  <c r="E13" i="39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Y44" i="40"/>
  <c r="F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X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I37" i="40"/>
  <c r="I44" i="40" s="1"/>
  <c r="H37" i="40"/>
  <c r="H44" i="40" s="1"/>
  <c r="G37" i="40"/>
  <c r="G44" i="40" s="1"/>
  <c r="F37" i="40"/>
  <c r="E37" i="40"/>
  <c r="E44" i="40" s="1"/>
  <c r="D37" i="40"/>
  <c r="D44" i="40" s="1"/>
  <c r="C37" i="40"/>
  <c r="C44" i="40" s="1"/>
  <c r="T26" i="40"/>
  <c r="I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Z13" i="40" s="1"/>
  <c r="W13" i="40"/>
  <c r="W26" i="40" s="1"/>
  <c r="W45" i="40" s="1"/>
  <c r="V13" i="40"/>
  <c r="U13" i="40"/>
  <c r="T13" i="40"/>
  <c r="S13" i="40"/>
  <c r="S26" i="40" s="1"/>
  <c r="R13" i="40"/>
  <c r="Q13" i="40"/>
  <c r="Q26" i="40" s="1"/>
  <c r="P13" i="40"/>
  <c r="P26" i="40" s="1"/>
  <c r="P45" i="40" s="1"/>
  <c r="O13" i="40"/>
  <c r="O26" i="40" s="1"/>
  <c r="O45" i="40" s="1"/>
  <c r="N13" i="40"/>
  <c r="M13" i="40"/>
  <c r="L13" i="40"/>
  <c r="L26" i="40" s="1"/>
  <c r="K13" i="40"/>
  <c r="K26" i="40" s="1"/>
  <c r="J13" i="40"/>
  <c r="I13" i="40"/>
  <c r="H13" i="40"/>
  <c r="H26" i="40" s="1"/>
  <c r="H45" i="40" s="1"/>
  <c r="G13" i="40"/>
  <c r="G26" i="40" s="1"/>
  <c r="G45" i="40" s="1"/>
  <c r="F13" i="40"/>
  <c r="E13" i="40"/>
  <c r="D13" i="40"/>
  <c r="D26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Y44" i="41"/>
  <c r="V44" i="41"/>
  <c r="N44" i="41"/>
  <c r="F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X37" i="41"/>
  <c r="X44" i="41" s="1"/>
  <c r="Z44" i="41" s="1"/>
  <c r="W37" i="41"/>
  <c r="W44" i="41" s="1"/>
  <c r="V37" i="41"/>
  <c r="U37" i="41"/>
  <c r="U44" i="41" s="1"/>
  <c r="T37" i="41"/>
  <c r="T44" i="41" s="1"/>
  <c r="S37" i="41"/>
  <c r="S44" i="41" s="1"/>
  <c r="R37" i="41"/>
  <c r="Q37" i="41"/>
  <c r="Q44" i="41" s="1"/>
  <c r="P37" i="41"/>
  <c r="P44" i="41" s="1"/>
  <c r="O37" i="41"/>
  <c r="O44" i="41" s="1"/>
  <c r="N37" i="41"/>
  <c r="M37" i="41"/>
  <c r="M44" i="41" s="1"/>
  <c r="L37" i="41"/>
  <c r="L44" i="41" s="1"/>
  <c r="K37" i="41"/>
  <c r="K44" i="41" s="1"/>
  <c r="J37" i="41"/>
  <c r="I37" i="41"/>
  <c r="I44" i="41" s="1"/>
  <c r="H37" i="41"/>
  <c r="H44" i="41" s="1"/>
  <c r="G37" i="41"/>
  <c r="G44" i="41" s="1"/>
  <c r="F37" i="41"/>
  <c r="E37" i="41"/>
  <c r="E44" i="41" s="1"/>
  <c r="D37" i="41"/>
  <c r="D44" i="41" s="1"/>
  <c r="C37" i="41"/>
  <c r="C44" i="41" s="1"/>
  <c r="T26" i="41"/>
  <c r="Q26" i="41"/>
  <c r="Q45" i="41" s="1"/>
  <c r="L26" i="41"/>
  <c r="I26" i="41"/>
  <c r="I45" i="41" s="1"/>
  <c r="H26" i="41"/>
  <c r="AA25" i="41"/>
  <c r="Y25" i="41"/>
  <c r="Z25" i="41" s="1"/>
  <c r="X25" i="41"/>
  <c r="W25" i="41"/>
  <c r="V25" i="41"/>
  <c r="U25" i="41"/>
  <c r="U26" i="41" s="1"/>
  <c r="U45" i="41" s="1"/>
  <c r="T25" i="41"/>
  <c r="S25" i="41"/>
  <c r="R25" i="41"/>
  <c r="Q25" i="41"/>
  <c r="P25" i="41"/>
  <c r="O25" i="41"/>
  <c r="N25" i="41"/>
  <c r="M25" i="41"/>
  <c r="M26" i="41" s="1"/>
  <c r="L25" i="41"/>
  <c r="K25" i="41"/>
  <c r="J25" i="41"/>
  <c r="I25" i="41"/>
  <c r="H25" i="41"/>
  <c r="G25" i="41"/>
  <c r="F25" i="41"/>
  <c r="E25" i="41"/>
  <c r="E26" i="41" s="1"/>
  <c r="D25" i="41"/>
  <c r="C25" i="41"/>
  <c r="AA13" i="41"/>
  <c r="AA26" i="41" s="1"/>
  <c r="Y13" i="41"/>
  <c r="X13" i="41"/>
  <c r="X26" i="41" s="1"/>
  <c r="W13" i="41"/>
  <c r="V13" i="41"/>
  <c r="V26" i="41" s="1"/>
  <c r="V45" i="41" s="1"/>
  <c r="U13" i="41"/>
  <c r="T13" i="41"/>
  <c r="S13" i="41"/>
  <c r="S26" i="41" s="1"/>
  <c r="R13" i="41"/>
  <c r="R26" i="41" s="1"/>
  <c r="Q13" i="41"/>
  <c r="P13" i="41"/>
  <c r="P26" i="41" s="1"/>
  <c r="P45" i="41" s="1"/>
  <c r="O13" i="41"/>
  <c r="N13" i="41"/>
  <c r="N26" i="41" s="1"/>
  <c r="N45" i="41" s="1"/>
  <c r="M13" i="41"/>
  <c r="L13" i="41"/>
  <c r="K13" i="41"/>
  <c r="K26" i="41" s="1"/>
  <c r="J13" i="41"/>
  <c r="J26" i="41" s="1"/>
  <c r="I13" i="41"/>
  <c r="H13" i="41"/>
  <c r="G13" i="41"/>
  <c r="F13" i="41"/>
  <c r="F26" i="41" s="1"/>
  <c r="F45" i="41" s="1"/>
  <c r="E13" i="41"/>
  <c r="D13" i="41"/>
  <c r="D26" i="41" s="1"/>
  <c r="D45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N44" i="42"/>
  <c r="AA43" i="42"/>
  <c r="Z43" i="42"/>
  <c r="Y43" i="42"/>
  <c r="X43" i="42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Q37" i="42"/>
  <c r="Q44" i="42" s="1"/>
  <c r="P37" i="42"/>
  <c r="P44" i="42" s="1"/>
  <c r="O37" i="42"/>
  <c r="O44" i="42" s="1"/>
  <c r="N37" i="42"/>
  <c r="M37" i="42"/>
  <c r="M44" i="42" s="1"/>
  <c r="L37" i="42"/>
  <c r="L44" i="42" s="1"/>
  <c r="K37" i="42"/>
  <c r="K44" i="42" s="1"/>
  <c r="J37" i="42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T26" i="42"/>
  <c r="T45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L26" i="42" s="1"/>
  <c r="L45" i="42" s="1"/>
  <c r="K25" i="42"/>
  <c r="J25" i="42"/>
  <c r="I25" i="42"/>
  <c r="H25" i="42"/>
  <c r="G25" i="42"/>
  <c r="F25" i="42"/>
  <c r="E25" i="42"/>
  <c r="D25" i="42"/>
  <c r="D26" i="42" s="1"/>
  <c r="C25" i="42"/>
  <c r="AA13" i="42"/>
  <c r="AA26" i="42" s="1"/>
  <c r="Y13" i="42"/>
  <c r="Z13" i="42" s="1"/>
  <c r="X13" i="42"/>
  <c r="W13" i="42"/>
  <c r="W26" i="42" s="1"/>
  <c r="W45" i="42" s="1"/>
  <c r="V13" i="42"/>
  <c r="U13" i="42"/>
  <c r="T13" i="42"/>
  <c r="S13" i="42"/>
  <c r="S26" i="42" s="1"/>
  <c r="S45" i="42" s="1"/>
  <c r="R13" i="42"/>
  <c r="R26" i="42" s="1"/>
  <c r="Q13" i="42"/>
  <c r="Q26" i="42" s="1"/>
  <c r="P13" i="42"/>
  <c r="O13" i="42"/>
  <c r="O26" i="42" s="1"/>
  <c r="O45" i="42" s="1"/>
  <c r="N13" i="42"/>
  <c r="M13" i="42"/>
  <c r="L13" i="42"/>
  <c r="K13" i="42"/>
  <c r="K26" i="42" s="1"/>
  <c r="K45" i="42" s="1"/>
  <c r="J13" i="42"/>
  <c r="J26" i="42" s="1"/>
  <c r="I13" i="42"/>
  <c r="I26" i="42" s="1"/>
  <c r="H13" i="42"/>
  <c r="G13" i="42"/>
  <c r="G26" i="42" s="1"/>
  <c r="G45" i="42" s="1"/>
  <c r="F13" i="42"/>
  <c r="E13" i="42"/>
  <c r="D13" i="42"/>
  <c r="C13" i="42"/>
  <c r="C26" i="42" s="1"/>
  <c r="C45" i="42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Z43" i="43"/>
  <c r="Y43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Y44" i="43" s="1"/>
  <c r="X37" i="43"/>
  <c r="X44" i="43" s="1"/>
  <c r="Z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T26" i="43"/>
  <c r="T45" i="43" s="1"/>
  <c r="AA25" i="43"/>
  <c r="Z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L26" i="43" s="1"/>
  <c r="L45" i="43" s="1"/>
  <c r="K25" i="43"/>
  <c r="J25" i="43"/>
  <c r="I25" i="43"/>
  <c r="H25" i="43"/>
  <c r="G25" i="43"/>
  <c r="F25" i="43"/>
  <c r="E25" i="43"/>
  <c r="D25" i="43"/>
  <c r="D26" i="43" s="1"/>
  <c r="D45" i="43" s="1"/>
  <c r="C25" i="43"/>
  <c r="AA13" i="43"/>
  <c r="AA26" i="43" s="1"/>
  <c r="Y13" i="43"/>
  <c r="Y26" i="43" s="1"/>
  <c r="X13" i="43"/>
  <c r="W13" i="43"/>
  <c r="W26" i="43" s="1"/>
  <c r="W45" i="43" s="1"/>
  <c r="V13" i="43"/>
  <c r="U13" i="43"/>
  <c r="T13" i="43"/>
  <c r="S13" i="43"/>
  <c r="S26" i="43" s="1"/>
  <c r="S45" i="43" s="1"/>
  <c r="R13" i="43"/>
  <c r="Q13" i="43"/>
  <c r="Q26" i="43" s="1"/>
  <c r="P13" i="43"/>
  <c r="O13" i="43"/>
  <c r="O26" i="43" s="1"/>
  <c r="O45" i="43" s="1"/>
  <c r="N13" i="43"/>
  <c r="M13" i="43"/>
  <c r="L13" i="43"/>
  <c r="K13" i="43"/>
  <c r="K26" i="43" s="1"/>
  <c r="K45" i="43" s="1"/>
  <c r="J13" i="43"/>
  <c r="I13" i="43"/>
  <c r="I26" i="43" s="1"/>
  <c r="I45" i="43" s="1"/>
  <c r="H13" i="43"/>
  <c r="G13" i="43"/>
  <c r="G26" i="43" s="1"/>
  <c r="G45" i="43" s="1"/>
  <c r="F13" i="43"/>
  <c r="E13" i="43"/>
  <c r="D13" i="43"/>
  <c r="C13" i="43"/>
  <c r="C26" i="43" s="1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X45" i="44"/>
  <c r="Q44" i="44"/>
  <c r="F44" i="44"/>
  <c r="AA43" i="44"/>
  <c r="Z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Q37" i="44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I37" i="44"/>
  <c r="I44" i="44" s="1"/>
  <c r="H37" i="44"/>
  <c r="H44" i="44" s="1"/>
  <c r="G37" i="44"/>
  <c r="G44" i="44" s="1"/>
  <c r="F37" i="44"/>
  <c r="E37" i="44"/>
  <c r="E44" i="44" s="1"/>
  <c r="D37" i="44"/>
  <c r="D44" i="44" s="1"/>
  <c r="C37" i="44"/>
  <c r="C44" i="44" s="1"/>
  <c r="L26" i="44"/>
  <c r="AA25" i="44"/>
  <c r="Y25" i="44"/>
  <c r="Z25" i="44" s="1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X26" i="44" s="1"/>
  <c r="W13" i="44"/>
  <c r="W26" i="44" s="1"/>
  <c r="W45" i="44" s="1"/>
  <c r="V13" i="44"/>
  <c r="V26" i="44" s="1"/>
  <c r="U13" i="44"/>
  <c r="T13" i="44"/>
  <c r="T26" i="44" s="1"/>
  <c r="S13" i="44"/>
  <c r="S26" i="44" s="1"/>
  <c r="S45" i="44" s="1"/>
  <c r="R13" i="44"/>
  <c r="R26" i="44" s="1"/>
  <c r="Q13" i="44"/>
  <c r="Q26" i="44" s="1"/>
  <c r="Q45" i="44" s="1"/>
  <c r="P13" i="44"/>
  <c r="P26" i="44" s="1"/>
  <c r="O13" i="44"/>
  <c r="O26" i="44" s="1"/>
  <c r="O45" i="44" s="1"/>
  <c r="N13" i="44"/>
  <c r="N26" i="44" s="1"/>
  <c r="M13" i="44"/>
  <c r="L13" i="44"/>
  <c r="K13" i="44"/>
  <c r="K26" i="44" s="1"/>
  <c r="K45" i="44" s="1"/>
  <c r="J13" i="44"/>
  <c r="J26" i="44" s="1"/>
  <c r="I13" i="44"/>
  <c r="I26" i="44" s="1"/>
  <c r="H13" i="44"/>
  <c r="H26" i="44" s="1"/>
  <c r="G13" i="44"/>
  <c r="G26" i="44" s="1"/>
  <c r="G45" i="44" s="1"/>
  <c r="F13" i="44"/>
  <c r="F26" i="44" s="1"/>
  <c r="E13" i="44"/>
  <c r="D13" i="44"/>
  <c r="D26" i="44" s="1"/>
  <c r="C13" i="44"/>
  <c r="C26" i="44" s="1"/>
  <c r="C45" i="44" s="1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W44" i="45" s="1"/>
  <c r="V37" i="45"/>
  <c r="V44" i="45" s="1"/>
  <c r="U37" i="45"/>
  <c r="U44" i="45" s="1"/>
  <c r="T37" i="45"/>
  <c r="T44" i="45" s="1"/>
  <c r="S37" i="45"/>
  <c r="S44" i="45" s="1"/>
  <c r="R37" i="45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L44" i="45" s="1"/>
  <c r="K37" i="45"/>
  <c r="K44" i="45" s="1"/>
  <c r="J37" i="45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T26" i="45"/>
  <c r="T45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X26" i="45" s="1"/>
  <c r="W13" i="45"/>
  <c r="W26" i="45" s="1"/>
  <c r="V13" i="45"/>
  <c r="V26" i="45" s="1"/>
  <c r="U13" i="45"/>
  <c r="T13" i="45"/>
  <c r="S13" i="45"/>
  <c r="S26" i="45" s="1"/>
  <c r="R13" i="45"/>
  <c r="R26" i="45" s="1"/>
  <c r="Q13" i="45"/>
  <c r="Q26" i="45" s="1"/>
  <c r="P13" i="45"/>
  <c r="P26" i="45" s="1"/>
  <c r="P45" i="45" s="1"/>
  <c r="O13" i="45"/>
  <c r="O26" i="45" s="1"/>
  <c r="N13" i="45"/>
  <c r="N26" i="45" s="1"/>
  <c r="M13" i="45"/>
  <c r="L13" i="45"/>
  <c r="L26" i="45" s="1"/>
  <c r="L45" i="45" s="1"/>
  <c r="K13" i="45"/>
  <c r="K26" i="45" s="1"/>
  <c r="J13" i="45"/>
  <c r="J26" i="45" s="1"/>
  <c r="I13" i="45"/>
  <c r="I26" i="45" s="1"/>
  <c r="H13" i="45"/>
  <c r="H26" i="45" s="1"/>
  <c r="H45" i="45" s="1"/>
  <c r="G13" i="45"/>
  <c r="G26" i="45" s="1"/>
  <c r="F13" i="45"/>
  <c r="F26" i="45" s="1"/>
  <c r="E13" i="45"/>
  <c r="D13" i="45"/>
  <c r="D26" i="45" s="1"/>
  <c r="D45" i="45" s="1"/>
  <c r="C13" i="45"/>
  <c r="C26" i="45" s="1"/>
  <c r="AA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Z43" i="46" s="1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Y44" i="46" s="1"/>
  <c r="X37" i="46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K44" i="46" s="1"/>
  <c r="J37" i="46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C44" i="46" s="1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X26" i="46" s="1"/>
  <c r="W13" i="46"/>
  <c r="W26" i="46" s="1"/>
  <c r="V13" i="46"/>
  <c r="V26" i="46" s="1"/>
  <c r="U13" i="46"/>
  <c r="T13" i="46"/>
  <c r="T26" i="46" s="1"/>
  <c r="T45" i="46" s="1"/>
  <c r="S13" i="46"/>
  <c r="R13" i="46"/>
  <c r="R26" i="46" s="1"/>
  <c r="Q13" i="46"/>
  <c r="Q26" i="46" s="1"/>
  <c r="P13" i="46"/>
  <c r="P26" i="46" s="1"/>
  <c r="P45" i="46" s="1"/>
  <c r="O13" i="46"/>
  <c r="O26" i="46" s="1"/>
  <c r="N13" i="46"/>
  <c r="N26" i="46" s="1"/>
  <c r="M13" i="46"/>
  <c r="L13" i="46"/>
  <c r="L26" i="46" s="1"/>
  <c r="L45" i="46" s="1"/>
  <c r="K13" i="46"/>
  <c r="J13" i="46"/>
  <c r="J26" i="46" s="1"/>
  <c r="I13" i="46"/>
  <c r="I26" i="46" s="1"/>
  <c r="H13" i="46"/>
  <c r="H26" i="46" s="1"/>
  <c r="H45" i="46" s="1"/>
  <c r="G13" i="46"/>
  <c r="G26" i="46" s="1"/>
  <c r="F13" i="46"/>
  <c r="F26" i="46" s="1"/>
  <c r="E13" i="46"/>
  <c r="D13" i="46"/>
  <c r="D26" i="46" s="1"/>
  <c r="D45" i="46" s="1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U44" i="47"/>
  <c r="F44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AA45" i="47" s="1"/>
  <c r="Y37" i="47"/>
  <c r="Y44" i="47" s="1"/>
  <c r="X37" i="47"/>
  <c r="W37" i="47"/>
  <c r="W44" i="47" s="1"/>
  <c r="V37" i="47"/>
  <c r="V44" i="47" s="1"/>
  <c r="U37" i="47"/>
  <c r="T37" i="47"/>
  <c r="T44" i="47" s="1"/>
  <c r="S37" i="47"/>
  <c r="S44" i="47" s="1"/>
  <c r="R37" i="47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I37" i="47"/>
  <c r="I44" i="47" s="1"/>
  <c r="H37" i="47"/>
  <c r="H44" i="47" s="1"/>
  <c r="G37" i="47"/>
  <c r="G44" i="47" s="1"/>
  <c r="F37" i="47"/>
  <c r="E37" i="47"/>
  <c r="E44" i="47" s="1"/>
  <c r="D37" i="47"/>
  <c r="D44" i="47" s="1"/>
  <c r="C37" i="47"/>
  <c r="C44" i="47" s="1"/>
  <c r="C45" i="47" s="1"/>
  <c r="W26" i="47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V13" i="47"/>
  <c r="V26" i="47" s="1"/>
  <c r="U13" i="47"/>
  <c r="T13" i="47"/>
  <c r="T26" i="47" s="1"/>
  <c r="T45" i="47" s="1"/>
  <c r="S13" i="47"/>
  <c r="S26" i="47" s="1"/>
  <c r="R13" i="47"/>
  <c r="R26" i="47" s="1"/>
  <c r="Q13" i="47"/>
  <c r="Q26" i="47" s="1"/>
  <c r="P13" i="47"/>
  <c r="P26" i="47" s="1"/>
  <c r="P45" i="47" s="1"/>
  <c r="O13" i="47"/>
  <c r="O26" i="47" s="1"/>
  <c r="N13" i="47"/>
  <c r="N26" i="47" s="1"/>
  <c r="M13" i="47"/>
  <c r="L13" i="47"/>
  <c r="L26" i="47" s="1"/>
  <c r="L45" i="47" s="1"/>
  <c r="K13" i="47"/>
  <c r="K26" i="47" s="1"/>
  <c r="J13" i="47"/>
  <c r="J26" i="47" s="1"/>
  <c r="I13" i="47"/>
  <c r="I26" i="47" s="1"/>
  <c r="H13" i="47"/>
  <c r="G13" i="47"/>
  <c r="G26" i="47" s="1"/>
  <c r="F13" i="47"/>
  <c r="F26" i="47" s="1"/>
  <c r="F45" i="47" s="1"/>
  <c r="E13" i="47"/>
  <c r="D13" i="47"/>
  <c r="D26" i="47" s="1"/>
  <c r="D45" i="47" s="1"/>
  <c r="C13" i="47"/>
  <c r="C26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V44" i="48"/>
  <c r="R44" i="48"/>
  <c r="F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W37" i="48"/>
  <c r="W44" i="48" s="1"/>
  <c r="V37" i="48"/>
  <c r="U37" i="48"/>
  <c r="U44" i="48" s="1"/>
  <c r="T37" i="48"/>
  <c r="T44" i="48" s="1"/>
  <c r="S37" i="48"/>
  <c r="S44" i="48" s="1"/>
  <c r="R37" i="48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I37" i="48"/>
  <c r="I44" i="48" s="1"/>
  <c r="H37" i="48"/>
  <c r="H44" i="48" s="1"/>
  <c r="G37" i="48"/>
  <c r="G44" i="48" s="1"/>
  <c r="F37" i="48"/>
  <c r="E37" i="48"/>
  <c r="E44" i="48" s="1"/>
  <c r="D37" i="48"/>
  <c r="D44" i="48" s="1"/>
  <c r="C37" i="48"/>
  <c r="C44" i="48" s="1"/>
  <c r="AA25" i="48"/>
  <c r="Y25" i="48"/>
  <c r="X25" i="48"/>
  <c r="Z25" i="48" s="1"/>
  <c r="W25" i="48"/>
  <c r="V25" i="48"/>
  <c r="U25" i="48"/>
  <c r="T25" i="48"/>
  <c r="T26" i="48" s="1"/>
  <c r="T45" i="48" s="1"/>
  <c r="S25" i="48"/>
  <c r="R25" i="48"/>
  <c r="Q25" i="48"/>
  <c r="P25" i="48"/>
  <c r="O25" i="48"/>
  <c r="N25" i="48"/>
  <c r="M25" i="48"/>
  <c r="L25" i="48"/>
  <c r="K25" i="48"/>
  <c r="J25" i="48"/>
  <c r="J26" i="48" s="1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W13" i="48"/>
  <c r="W26" i="48" s="1"/>
  <c r="V13" i="48"/>
  <c r="U13" i="48"/>
  <c r="T13" i="48"/>
  <c r="S13" i="48"/>
  <c r="S26" i="48" s="1"/>
  <c r="R13" i="48"/>
  <c r="Q13" i="48"/>
  <c r="Q26" i="48" s="1"/>
  <c r="P13" i="48"/>
  <c r="O13" i="48"/>
  <c r="O26" i="48" s="1"/>
  <c r="O45" i="48" s="1"/>
  <c r="N13" i="48"/>
  <c r="M13" i="48"/>
  <c r="L13" i="48"/>
  <c r="K13" i="48"/>
  <c r="K26" i="48" s="1"/>
  <c r="J13" i="48"/>
  <c r="I13" i="48"/>
  <c r="I26" i="48" s="1"/>
  <c r="H13" i="48"/>
  <c r="G13" i="48"/>
  <c r="G26" i="48" s="1"/>
  <c r="G45" i="48" s="1"/>
  <c r="F13" i="48"/>
  <c r="E13" i="48"/>
  <c r="D13" i="48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T44" i="49"/>
  <c r="L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X37" i="49"/>
  <c r="Z37" i="49" s="1"/>
  <c r="W37" i="49"/>
  <c r="W44" i="49" s="1"/>
  <c r="V37" i="49"/>
  <c r="V44" i="49" s="1"/>
  <c r="U37" i="49"/>
  <c r="T37" i="49"/>
  <c r="S37" i="49"/>
  <c r="R37" i="49"/>
  <c r="R44" i="49" s="1"/>
  <c r="Q37" i="49"/>
  <c r="P37" i="49"/>
  <c r="O37" i="49"/>
  <c r="O44" i="49" s="1"/>
  <c r="N37" i="49"/>
  <c r="N44" i="49" s="1"/>
  <c r="M37" i="49"/>
  <c r="L37" i="49"/>
  <c r="K37" i="49"/>
  <c r="J37" i="49"/>
  <c r="J44" i="49" s="1"/>
  <c r="I37" i="49"/>
  <c r="H37" i="49"/>
  <c r="G37" i="49"/>
  <c r="G44" i="49" s="1"/>
  <c r="F37" i="49"/>
  <c r="F44" i="49" s="1"/>
  <c r="E37" i="49"/>
  <c r="D37" i="49"/>
  <c r="D44" i="49" s="1"/>
  <c r="C37" i="49"/>
  <c r="O26" i="49"/>
  <c r="J26" i="49"/>
  <c r="G26" i="49"/>
  <c r="AA25" i="49"/>
  <c r="Y25" i="49"/>
  <c r="X25" i="49"/>
  <c r="Z25" i="49" s="1"/>
  <c r="W25" i="49"/>
  <c r="V25" i="49"/>
  <c r="U25" i="49"/>
  <c r="T25" i="49"/>
  <c r="S25" i="49"/>
  <c r="S26" i="49" s="1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W13" i="49"/>
  <c r="W26" i="49" s="1"/>
  <c r="V13" i="49"/>
  <c r="V26" i="49" s="1"/>
  <c r="U13" i="49"/>
  <c r="U26" i="49" s="1"/>
  <c r="T13" i="49"/>
  <c r="T26" i="49" s="1"/>
  <c r="S13" i="49"/>
  <c r="R13" i="49"/>
  <c r="R26" i="49" s="1"/>
  <c r="R45" i="49" s="1"/>
  <c r="Q13" i="49"/>
  <c r="Q26" i="49" s="1"/>
  <c r="P13" i="49"/>
  <c r="P26" i="49" s="1"/>
  <c r="O13" i="49"/>
  <c r="N13" i="49"/>
  <c r="N26" i="49" s="1"/>
  <c r="M13" i="49"/>
  <c r="M26" i="49" s="1"/>
  <c r="L13" i="49"/>
  <c r="L26" i="49" s="1"/>
  <c r="K13" i="49"/>
  <c r="J13" i="49"/>
  <c r="I13" i="49"/>
  <c r="I26" i="49" s="1"/>
  <c r="H13" i="49"/>
  <c r="H26" i="49" s="1"/>
  <c r="G13" i="49"/>
  <c r="F13" i="49"/>
  <c r="F26" i="49" s="1"/>
  <c r="E13" i="49"/>
  <c r="E26" i="49" s="1"/>
  <c r="D13" i="49"/>
  <c r="D26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W44" i="50"/>
  <c r="O44" i="50"/>
  <c r="G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W37" i="50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O37" i="50"/>
  <c r="N37" i="50"/>
  <c r="N44" i="50" s="1"/>
  <c r="M37" i="50"/>
  <c r="M44" i="50" s="1"/>
  <c r="L37" i="50"/>
  <c r="L44" i="50" s="1"/>
  <c r="K37" i="50"/>
  <c r="K44" i="50" s="1"/>
  <c r="J37" i="50"/>
  <c r="J44" i="50" s="1"/>
  <c r="I37" i="50"/>
  <c r="I44" i="50" s="1"/>
  <c r="H37" i="50"/>
  <c r="G37" i="50"/>
  <c r="F37" i="50"/>
  <c r="F44" i="50" s="1"/>
  <c r="E37" i="50"/>
  <c r="E44" i="50" s="1"/>
  <c r="D37" i="50"/>
  <c r="D44" i="50" s="1"/>
  <c r="C37" i="50"/>
  <c r="C44" i="50" s="1"/>
  <c r="J26" i="50"/>
  <c r="AA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X26" i="50" s="1"/>
  <c r="W13" i="50"/>
  <c r="W26" i="50" s="1"/>
  <c r="W45" i="50" s="1"/>
  <c r="V13" i="50"/>
  <c r="V26" i="50" s="1"/>
  <c r="U13" i="50"/>
  <c r="U26" i="50" s="1"/>
  <c r="T13" i="50"/>
  <c r="T26" i="50" s="1"/>
  <c r="S13" i="50"/>
  <c r="R13" i="50"/>
  <c r="R26" i="50" s="1"/>
  <c r="Q13" i="50"/>
  <c r="Q26" i="50" s="1"/>
  <c r="P13" i="50"/>
  <c r="P26" i="50" s="1"/>
  <c r="O13" i="50"/>
  <c r="O26" i="50" s="1"/>
  <c r="O45" i="50" s="1"/>
  <c r="N13" i="50"/>
  <c r="N26" i="50" s="1"/>
  <c r="M13" i="50"/>
  <c r="M26" i="50" s="1"/>
  <c r="L13" i="50"/>
  <c r="L26" i="50" s="1"/>
  <c r="K13" i="50"/>
  <c r="J13" i="50"/>
  <c r="I13" i="50"/>
  <c r="I26" i="50" s="1"/>
  <c r="H13" i="50"/>
  <c r="H26" i="50" s="1"/>
  <c r="G13" i="50"/>
  <c r="G26" i="50" s="1"/>
  <c r="G45" i="50" s="1"/>
  <c r="F13" i="50"/>
  <c r="F26" i="50" s="1"/>
  <c r="E13" i="50"/>
  <c r="E26" i="50" s="1"/>
  <c r="D13" i="50"/>
  <c r="D26" i="50" s="1"/>
  <c r="C13" i="50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W44" i="51"/>
  <c r="T44" i="51"/>
  <c r="O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W37" i="51"/>
  <c r="V37" i="51"/>
  <c r="U37" i="51"/>
  <c r="U44" i="51" s="1"/>
  <c r="T37" i="51"/>
  <c r="S37" i="51"/>
  <c r="S44" i="51" s="1"/>
  <c r="R37" i="51"/>
  <c r="R44" i="51" s="1"/>
  <c r="Q37" i="51"/>
  <c r="Q44" i="51" s="1"/>
  <c r="P37" i="51"/>
  <c r="O37" i="5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G37" i="51"/>
  <c r="G44" i="51" s="1"/>
  <c r="F37" i="51"/>
  <c r="F44" i="51" s="1"/>
  <c r="E37" i="51"/>
  <c r="E44" i="51" s="1"/>
  <c r="D37" i="51"/>
  <c r="D44" i="51" s="1"/>
  <c r="C37" i="51"/>
  <c r="C44" i="51" s="1"/>
  <c r="O26" i="51"/>
  <c r="J26" i="51"/>
  <c r="G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X26" i="51" s="1"/>
  <c r="W13" i="51"/>
  <c r="W26" i="51" s="1"/>
  <c r="W45" i="51" s="1"/>
  <c r="V13" i="51"/>
  <c r="V26" i="51" s="1"/>
  <c r="U13" i="51"/>
  <c r="U26" i="51" s="1"/>
  <c r="T13" i="51"/>
  <c r="T26" i="51" s="1"/>
  <c r="T45" i="51" s="1"/>
  <c r="S13" i="51"/>
  <c r="R13" i="51"/>
  <c r="R26" i="51" s="1"/>
  <c r="R45" i="51" s="1"/>
  <c r="Q13" i="51"/>
  <c r="Q26" i="51" s="1"/>
  <c r="P13" i="51"/>
  <c r="P26" i="51" s="1"/>
  <c r="O13" i="51"/>
  <c r="N13" i="51"/>
  <c r="N26" i="51" s="1"/>
  <c r="M13" i="51"/>
  <c r="M26" i="51" s="1"/>
  <c r="L13" i="51"/>
  <c r="L26" i="51" s="1"/>
  <c r="K13" i="51"/>
  <c r="J13" i="51"/>
  <c r="I13" i="51"/>
  <c r="I26" i="51" s="1"/>
  <c r="H13" i="51"/>
  <c r="H26" i="51" s="1"/>
  <c r="G13" i="51"/>
  <c r="F13" i="51"/>
  <c r="F26" i="51" s="1"/>
  <c r="E13" i="51"/>
  <c r="E26" i="51" s="1"/>
  <c r="D13" i="51"/>
  <c r="D26" i="51" s="1"/>
  <c r="C13" i="5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O44" i="52"/>
  <c r="G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O37" i="52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I44" i="52" s="1"/>
  <c r="H37" i="52"/>
  <c r="G37" i="52"/>
  <c r="F37" i="52"/>
  <c r="F44" i="52" s="1"/>
  <c r="E37" i="52"/>
  <c r="E44" i="52" s="1"/>
  <c r="D37" i="52"/>
  <c r="D44" i="52" s="1"/>
  <c r="C37" i="52"/>
  <c r="C44" i="52" s="1"/>
  <c r="W26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Y45" i="52" s="1"/>
  <c r="X13" i="52"/>
  <c r="W13" i="52"/>
  <c r="V13" i="52"/>
  <c r="V26" i="52" s="1"/>
  <c r="U13" i="52"/>
  <c r="T13" i="52"/>
  <c r="T26" i="52" s="1"/>
  <c r="S13" i="52"/>
  <c r="R13" i="52"/>
  <c r="R26" i="52" s="1"/>
  <c r="Q13" i="52"/>
  <c r="Q26" i="52" s="1"/>
  <c r="Q45" i="52" s="1"/>
  <c r="P13" i="52"/>
  <c r="P26" i="52" s="1"/>
  <c r="O13" i="52"/>
  <c r="N13" i="52"/>
  <c r="N26" i="52" s="1"/>
  <c r="M13" i="52"/>
  <c r="M26" i="52" s="1"/>
  <c r="L13" i="52"/>
  <c r="L26" i="52" s="1"/>
  <c r="K13" i="52"/>
  <c r="J13" i="52"/>
  <c r="J26" i="52" s="1"/>
  <c r="I13" i="52"/>
  <c r="I26" i="52" s="1"/>
  <c r="I45" i="52" s="1"/>
  <c r="H13" i="52"/>
  <c r="H26" i="52" s="1"/>
  <c r="G13" i="52"/>
  <c r="F13" i="52"/>
  <c r="F26" i="52" s="1"/>
  <c r="E13" i="52"/>
  <c r="E26" i="52" s="1"/>
  <c r="D13" i="52"/>
  <c r="D26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W44" i="53"/>
  <c r="O44" i="53"/>
  <c r="G44" i="53"/>
  <c r="D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V37" i="53"/>
  <c r="V44" i="53" s="1"/>
  <c r="U37" i="53"/>
  <c r="T37" i="53"/>
  <c r="T44" i="53" s="1"/>
  <c r="S37" i="53"/>
  <c r="S44" i="53" s="1"/>
  <c r="R37" i="53"/>
  <c r="R44" i="53" s="1"/>
  <c r="Q37" i="53"/>
  <c r="Q44" i="53" s="1"/>
  <c r="P37" i="53"/>
  <c r="O37" i="53"/>
  <c r="N37" i="53"/>
  <c r="N44" i="53" s="1"/>
  <c r="M37" i="53"/>
  <c r="M44" i="53" s="1"/>
  <c r="L37" i="53"/>
  <c r="K37" i="53"/>
  <c r="J37" i="53"/>
  <c r="J44" i="53" s="1"/>
  <c r="I37" i="53"/>
  <c r="I44" i="53" s="1"/>
  <c r="H37" i="53"/>
  <c r="G37" i="53"/>
  <c r="F37" i="53"/>
  <c r="F44" i="53" s="1"/>
  <c r="E37" i="53"/>
  <c r="E44" i="53" s="1"/>
  <c r="D37" i="53"/>
  <c r="C37" i="53"/>
  <c r="C44" i="53" s="1"/>
  <c r="J26" i="53"/>
  <c r="AA25" i="53"/>
  <c r="Y25" i="53"/>
  <c r="X25" i="53"/>
  <c r="W25" i="53"/>
  <c r="W26" i="53" s="1"/>
  <c r="W45" i="53" s="1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G26" i="53" s="1"/>
  <c r="G45" i="53" s="1"/>
  <c r="F25" i="53"/>
  <c r="E25" i="53"/>
  <c r="D25" i="53"/>
  <c r="C25" i="53"/>
  <c r="AA13" i="53"/>
  <c r="Y13" i="53"/>
  <c r="Y26" i="53" s="1"/>
  <c r="Y45" i="53" s="1"/>
  <c r="X13" i="53"/>
  <c r="X26" i="53" s="1"/>
  <c r="W13" i="53"/>
  <c r="V13" i="53"/>
  <c r="V26" i="53" s="1"/>
  <c r="U13" i="53"/>
  <c r="U26" i="53" s="1"/>
  <c r="T13" i="53"/>
  <c r="T26" i="53" s="1"/>
  <c r="S13" i="53"/>
  <c r="R13" i="53"/>
  <c r="R26" i="53" s="1"/>
  <c r="R45" i="53" s="1"/>
  <c r="Q13" i="53"/>
  <c r="Q26" i="53" s="1"/>
  <c r="Q45" i="53" s="1"/>
  <c r="P13" i="53"/>
  <c r="P26" i="53" s="1"/>
  <c r="O13" i="53"/>
  <c r="N13" i="53"/>
  <c r="N26" i="53" s="1"/>
  <c r="M13" i="53"/>
  <c r="M26" i="53" s="1"/>
  <c r="M45" i="53" s="1"/>
  <c r="L13" i="53"/>
  <c r="L26" i="53" s="1"/>
  <c r="K13" i="53"/>
  <c r="J13" i="53"/>
  <c r="I13" i="53"/>
  <c r="I26" i="53" s="1"/>
  <c r="I45" i="53" s="1"/>
  <c r="H13" i="53"/>
  <c r="H26" i="53" s="1"/>
  <c r="G13" i="53"/>
  <c r="F13" i="53"/>
  <c r="F26" i="53" s="1"/>
  <c r="E13" i="53"/>
  <c r="E26" i="53" s="1"/>
  <c r="E45" i="53" s="1"/>
  <c r="D13" i="53"/>
  <c r="D26" i="53" s="1"/>
  <c r="C13" i="53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W44" i="54"/>
  <c r="G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Z37" i="54"/>
  <c r="Y37" i="54"/>
  <c r="X37" i="54"/>
  <c r="W37" i="54"/>
  <c r="V37" i="54"/>
  <c r="V44" i="54" s="1"/>
  <c r="U37" i="54"/>
  <c r="T37" i="54"/>
  <c r="S37" i="54"/>
  <c r="R37" i="54"/>
  <c r="R44" i="54" s="1"/>
  <c r="Q37" i="54"/>
  <c r="P37" i="54"/>
  <c r="O37" i="54"/>
  <c r="O44" i="54" s="1"/>
  <c r="N37" i="54"/>
  <c r="N44" i="54" s="1"/>
  <c r="M37" i="54"/>
  <c r="L37" i="54"/>
  <c r="K37" i="54"/>
  <c r="J37" i="54"/>
  <c r="J44" i="54" s="1"/>
  <c r="I37" i="54"/>
  <c r="H37" i="54"/>
  <c r="G37" i="54"/>
  <c r="F37" i="54"/>
  <c r="F44" i="54" s="1"/>
  <c r="F45" i="54" s="1"/>
  <c r="E37" i="54"/>
  <c r="D37" i="54"/>
  <c r="C37" i="54"/>
  <c r="V26" i="54"/>
  <c r="F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X26" i="54" s="1"/>
  <c r="W13" i="54"/>
  <c r="V13" i="54"/>
  <c r="U13" i="54"/>
  <c r="U26" i="54" s="1"/>
  <c r="T13" i="54"/>
  <c r="T26" i="54" s="1"/>
  <c r="S13" i="54"/>
  <c r="R13" i="54"/>
  <c r="R26" i="54" s="1"/>
  <c r="Q13" i="54"/>
  <c r="Q26" i="54" s="1"/>
  <c r="P13" i="54"/>
  <c r="P26" i="54" s="1"/>
  <c r="O13" i="54"/>
  <c r="N13" i="54"/>
  <c r="N26" i="54" s="1"/>
  <c r="M13" i="54"/>
  <c r="M26" i="54" s="1"/>
  <c r="L13" i="54"/>
  <c r="L26" i="54" s="1"/>
  <c r="K13" i="54"/>
  <c r="J13" i="54"/>
  <c r="J26" i="54" s="1"/>
  <c r="I13" i="54"/>
  <c r="I26" i="54" s="1"/>
  <c r="H13" i="54"/>
  <c r="H26" i="54" s="1"/>
  <c r="G13" i="54"/>
  <c r="F13" i="54"/>
  <c r="E13" i="54"/>
  <c r="E26" i="54" s="1"/>
  <c r="D13" i="54"/>
  <c r="D26" i="54" s="1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4" i="55"/>
  <c r="S44" i="55"/>
  <c r="AA43" i="55"/>
  <c r="Y43" i="55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W37" i="55"/>
  <c r="W44" i="55" s="1"/>
  <c r="V37" i="55"/>
  <c r="V44" i="55" s="1"/>
  <c r="U37" i="55"/>
  <c r="U44" i="55" s="1"/>
  <c r="T37" i="55"/>
  <c r="S37" i="55"/>
  <c r="R37" i="55"/>
  <c r="R44" i="55" s="1"/>
  <c r="Q37" i="55"/>
  <c r="P37" i="55"/>
  <c r="O37" i="55"/>
  <c r="O44" i="55" s="1"/>
  <c r="N37" i="55"/>
  <c r="N44" i="55" s="1"/>
  <c r="M37" i="55"/>
  <c r="M44" i="55" s="1"/>
  <c r="L37" i="55"/>
  <c r="K37" i="55"/>
  <c r="K44" i="55" s="1"/>
  <c r="J37" i="55"/>
  <c r="J44" i="55" s="1"/>
  <c r="I37" i="55"/>
  <c r="I44" i="55" s="1"/>
  <c r="H37" i="55"/>
  <c r="G37" i="55"/>
  <c r="G44" i="55" s="1"/>
  <c r="F37" i="55"/>
  <c r="F44" i="55" s="1"/>
  <c r="E37" i="55"/>
  <c r="E44" i="55" s="1"/>
  <c r="D37" i="55"/>
  <c r="C37" i="55"/>
  <c r="C44" i="55" s="1"/>
  <c r="R26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X13" i="55"/>
  <c r="X26" i="55" s="1"/>
  <c r="W13" i="55"/>
  <c r="V13" i="55"/>
  <c r="V26" i="55" s="1"/>
  <c r="U13" i="55"/>
  <c r="U26" i="55" s="1"/>
  <c r="U45" i="55" s="1"/>
  <c r="T13" i="55"/>
  <c r="T26" i="55" s="1"/>
  <c r="S13" i="55"/>
  <c r="R13" i="55"/>
  <c r="Q13" i="55"/>
  <c r="Q26" i="55" s="1"/>
  <c r="P13" i="55"/>
  <c r="P26" i="55" s="1"/>
  <c r="O13" i="55"/>
  <c r="O26" i="55" s="1"/>
  <c r="O45" i="55" s="1"/>
  <c r="N13" i="55"/>
  <c r="N26" i="55" s="1"/>
  <c r="M13" i="55"/>
  <c r="M26" i="55" s="1"/>
  <c r="M45" i="55" s="1"/>
  <c r="L13" i="55"/>
  <c r="L26" i="55" s="1"/>
  <c r="K13" i="55"/>
  <c r="J13" i="55"/>
  <c r="J26" i="55" s="1"/>
  <c r="I13" i="55"/>
  <c r="I26" i="55" s="1"/>
  <c r="H13" i="55"/>
  <c r="H26" i="55" s="1"/>
  <c r="G13" i="55"/>
  <c r="G26" i="55" s="1"/>
  <c r="G45" i="55" s="1"/>
  <c r="F13" i="55"/>
  <c r="F26" i="55" s="1"/>
  <c r="E13" i="55"/>
  <c r="E26" i="55" s="1"/>
  <c r="E45" i="55" s="1"/>
  <c r="D13" i="55"/>
  <c r="D26" i="55" s="1"/>
  <c r="C13" i="55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S44" i="1"/>
  <c r="K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T37" i="1"/>
  <c r="S37" i="1"/>
  <c r="R37" i="1"/>
  <c r="R44" i="1" s="1"/>
  <c r="Q37" i="1"/>
  <c r="Q44" i="1" s="1"/>
  <c r="P37" i="1"/>
  <c r="O37" i="1"/>
  <c r="O44" i="1" s="1"/>
  <c r="N37" i="1"/>
  <c r="N44" i="1" s="1"/>
  <c r="M37" i="1"/>
  <c r="L37" i="1"/>
  <c r="K37" i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C37" i="1"/>
  <c r="C44" i="1" s="1"/>
  <c r="F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Z13" i="1" s="1"/>
  <c r="W13" i="1"/>
  <c r="V13" i="1"/>
  <c r="V26" i="1" s="1"/>
  <c r="U13" i="1"/>
  <c r="U26" i="1" s="1"/>
  <c r="T13" i="1"/>
  <c r="T26" i="1" s="1"/>
  <c r="S13" i="1"/>
  <c r="R13" i="1"/>
  <c r="R26" i="1" s="1"/>
  <c r="R45" i="1" s="1"/>
  <c r="Q13" i="1"/>
  <c r="Q26" i="1" s="1"/>
  <c r="P13" i="1"/>
  <c r="P26" i="1" s="1"/>
  <c r="O13" i="1"/>
  <c r="N13" i="1"/>
  <c r="N26" i="1" s="1"/>
  <c r="M13" i="1"/>
  <c r="M26" i="1" s="1"/>
  <c r="L13" i="1"/>
  <c r="L26" i="1" s="1"/>
  <c r="K13" i="1"/>
  <c r="J13" i="1"/>
  <c r="J26" i="1" s="1"/>
  <c r="I13" i="1"/>
  <c r="I26" i="1" s="1"/>
  <c r="H13" i="1"/>
  <c r="H26" i="1" s="1"/>
  <c r="G13" i="1"/>
  <c r="F13" i="1"/>
  <c r="E13" i="1"/>
  <c r="E26" i="1" s="1"/>
  <c r="D13" i="1"/>
  <c r="D26" i="1" s="1"/>
  <c r="C13" i="1"/>
  <c r="Z26" i="37" l="1"/>
  <c r="X45" i="37"/>
  <c r="Y45" i="45"/>
  <c r="I45" i="38"/>
  <c r="Z26" i="39"/>
  <c r="X45" i="39"/>
  <c r="Z45" i="39" s="1"/>
  <c r="M44" i="1"/>
  <c r="G26" i="54"/>
  <c r="G45" i="54" s="1"/>
  <c r="K44" i="53"/>
  <c r="C26" i="51"/>
  <c r="C45" i="51" s="1"/>
  <c r="S26" i="51"/>
  <c r="S45" i="51" s="1"/>
  <c r="V44" i="51"/>
  <c r="V45" i="51" s="1"/>
  <c r="C26" i="49"/>
  <c r="K26" i="49"/>
  <c r="G45" i="49"/>
  <c r="J44" i="47"/>
  <c r="R44" i="47"/>
  <c r="J44" i="44"/>
  <c r="R44" i="44"/>
  <c r="E44" i="32"/>
  <c r="M44" i="32"/>
  <c r="U44" i="32"/>
  <c r="J45" i="30"/>
  <c r="U44" i="1"/>
  <c r="O26" i="54"/>
  <c r="O45" i="54" s="1"/>
  <c r="K26" i="51"/>
  <c r="K45" i="51" s="1"/>
  <c r="S45" i="49"/>
  <c r="C26" i="1"/>
  <c r="C45" i="1" s="1"/>
  <c r="K26" i="1"/>
  <c r="K45" i="1" s="1"/>
  <c r="S26" i="1"/>
  <c r="S45" i="1" s="1"/>
  <c r="F45" i="1"/>
  <c r="N45" i="1"/>
  <c r="V45" i="1"/>
  <c r="W26" i="55"/>
  <c r="W45" i="55" s="1"/>
  <c r="H44" i="55"/>
  <c r="H45" i="55" s="1"/>
  <c r="P44" i="55"/>
  <c r="Z43" i="55"/>
  <c r="C44" i="54"/>
  <c r="K44" i="54"/>
  <c r="S44" i="54"/>
  <c r="L44" i="53"/>
  <c r="D45" i="51"/>
  <c r="L45" i="51"/>
  <c r="Z25" i="50"/>
  <c r="D45" i="49"/>
  <c r="L45" i="49"/>
  <c r="T45" i="49"/>
  <c r="H26" i="48"/>
  <c r="H45" i="48" s="1"/>
  <c r="P26" i="48"/>
  <c r="P45" i="48" s="1"/>
  <c r="X26" i="48"/>
  <c r="E26" i="47"/>
  <c r="M26" i="47"/>
  <c r="U26" i="47"/>
  <c r="U45" i="47" s="1"/>
  <c r="AA44" i="46"/>
  <c r="J44" i="46"/>
  <c r="R44" i="46"/>
  <c r="Z50" i="46"/>
  <c r="AA44" i="45"/>
  <c r="J44" i="45"/>
  <c r="R44" i="45"/>
  <c r="AA26" i="44"/>
  <c r="J26" i="43"/>
  <c r="R26" i="43"/>
  <c r="R45" i="43" s="1"/>
  <c r="Z13" i="43"/>
  <c r="AA44" i="43"/>
  <c r="J44" i="43"/>
  <c r="R44" i="43"/>
  <c r="Y26" i="42"/>
  <c r="J44" i="42"/>
  <c r="R44" i="42"/>
  <c r="Q45" i="39"/>
  <c r="E44" i="33"/>
  <c r="E45" i="33" s="1"/>
  <c r="M44" i="33"/>
  <c r="U44" i="33"/>
  <c r="I26" i="32"/>
  <c r="I45" i="32" s="1"/>
  <c r="Q26" i="32"/>
  <c r="Y26" i="32"/>
  <c r="C44" i="30"/>
  <c r="K44" i="30"/>
  <c r="S44" i="30"/>
  <c r="U26" i="52"/>
  <c r="W45" i="52"/>
  <c r="G26" i="52"/>
  <c r="G45" i="52" s="1"/>
  <c r="P44" i="51"/>
  <c r="Y45" i="48"/>
  <c r="E45" i="41"/>
  <c r="E26" i="12"/>
  <c r="E45" i="12" s="1"/>
  <c r="D26" i="11"/>
  <c r="D45" i="11" s="1"/>
  <c r="S26" i="10"/>
  <c r="S45" i="10" s="1"/>
  <c r="E45" i="1"/>
  <c r="M45" i="1"/>
  <c r="U45" i="1"/>
  <c r="H44" i="1"/>
  <c r="H45" i="1" s="1"/>
  <c r="P44" i="1"/>
  <c r="Z43" i="1"/>
  <c r="Z50" i="1"/>
  <c r="I45" i="55"/>
  <c r="Y45" i="55"/>
  <c r="AA26" i="54"/>
  <c r="AA45" i="54" s="1"/>
  <c r="E44" i="54"/>
  <c r="E45" i="54" s="1"/>
  <c r="M44" i="54"/>
  <c r="U44" i="54"/>
  <c r="D44" i="54"/>
  <c r="L44" i="54"/>
  <c r="T44" i="54"/>
  <c r="Z25" i="53"/>
  <c r="P45" i="52"/>
  <c r="Z13" i="52"/>
  <c r="Z25" i="52"/>
  <c r="F45" i="51"/>
  <c r="N45" i="51"/>
  <c r="AA26" i="50"/>
  <c r="AA45" i="50" s="1"/>
  <c r="F45" i="49"/>
  <c r="N45" i="49"/>
  <c r="V45" i="49"/>
  <c r="I44" i="49"/>
  <c r="Q44" i="49"/>
  <c r="Y44" i="49"/>
  <c r="H44" i="49"/>
  <c r="P44" i="49"/>
  <c r="P45" i="49" s="1"/>
  <c r="R26" i="48"/>
  <c r="R45" i="48" s="1"/>
  <c r="Z13" i="48"/>
  <c r="G45" i="47"/>
  <c r="O45" i="47"/>
  <c r="E26" i="46"/>
  <c r="E45" i="46" s="1"/>
  <c r="M26" i="46"/>
  <c r="M45" i="46" s="1"/>
  <c r="U26" i="46"/>
  <c r="U45" i="46" s="1"/>
  <c r="J45" i="42"/>
  <c r="R45" i="42"/>
  <c r="G26" i="41"/>
  <c r="G45" i="41" s="1"/>
  <c r="O26" i="41"/>
  <c r="O45" i="41" s="1"/>
  <c r="W26" i="41"/>
  <c r="W45" i="41" s="1"/>
  <c r="H45" i="41"/>
  <c r="Q45" i="40"/>
  <c r="Y45" i="40"/>
  <c r="H45" i="38"/>
  <c r="AA26" i="36"/>
  <c r="D45" i="35"/>
  <c r="L45" i="35"/>
  <c r="T45" i="35"/>
  <c r="C44" i="31"/>
  <c r="K44" i="31"/>
  <c r="S44" i="31"/>
  <c r="E44" i="30"/>
  <c r="E45" i="30" s="1"/>
  <c r="M44" i="30"/>
  <c r="M45" i="30" s="1"/>
  <c r="U44" i="30"/>
  <c r="J45" i="29"/>
  <c r="R45" i="29"/>
  <c r="Z26" i="29"/>
  <c r="K45" i="27"/>
  <c r="G45" i="26"/>
  <c r="O45" i="26"/>
  <c r="W45" i="26"/>
  <c r="W26" i="54"/>
  <c r="W45" i="54" s="1"/>
  <c r="G45" i="51"/>
  <c r="O26" i="52"/>
  <c r="O45" i="52" s="1"/>
  <c r="Z26" i="38"/>
  <c r="X45" i="38"/>
  <c r="Z45" i="38" s="1"/>
  <c r="K26" i="54"/>
  <c r="K45" i="54" s="1"/>
  <c r="V45" i="54"/>
  <c r="C26" i="50"/>
  <c r="C45" i="50" s="1"/>
  <c r="K26" i="50"/>
  <c r="K45" i="50" s="1"/>
  <c r="S26" i="50"/>
  <c r="S45" i="50" s="1"/>
  <c r="C45" i="48"/>
  <c r="H26" i="47"/>
  <c r="H45" i="47" s="1"/>
  <c r="X26" i="47"/>
  <c r="Z26" i="47" s="1"/>
  <c r="F45" i="46"/>
  <c r="N45" i="46"/>
  <c r="V45" i="46"/>
  <c r="E26" i="44"/>
  <c r="M26" i="44"/>
  <c r="U26" i="44"/>
  <c r="X45" i="41"/>
  <c r="D45" i="39"/>
  <c r="Q45" i="38"/>
  <c r="Y45" i="38"/>
  <c r="J45" i="33"/>
  <c r="M45" i="32"/>
  <c r="M45" i="21"/>
  <c r="E44" i="21"/>
  <c r="M44" i="21"/>
  <c r="U44" i="21"/>
  <c r="X26" i="18"/>
  <c r="Z26" i="18" s="1"/>
  <c r="Z13" i="18"/>
  <c r="AA26" i="1"/>
  <c r="AA45" i="1" s="1"/>
  <c r="U45" i="53"/>
  <c r="O45" i="51"/>
  <c r="H44" i="51"/>
  <c r="C45" i="43"/>
  <c r="X26" i="40"/>
  <c r="AA26" i="55"/>
  <c r="AA45" i="55" s="1"/>
  <c r="S26" i="54"/>
  <c r="S45" i="54" s="1"/>
  <c r="N45" i="54"/>
  <c r="G26" i="1"/>
  <c r="G45" i="1" s="1"/>
  <c r="O26" i="1"/>
  <c r="O45" i="1" s="1"/>
  <c r="W26" i="1"/>
  <c r="W45" i="1" s="1"/>
  <c r="C26" i="55"/>
  <c r="C45" i="55" s="1"/>
  <c r="K26" i="55"/>
  <c r="K45" i="55" s="1"/>
  <c r="S26" i="55"/>
  <c r="S45" i="55" s="1"/>
  <c r="D44" i="55"/>
  <c r="D45" i="55" s="1"/>
  <c r="L44" i="55"/>
  <c r="L45" i="55" s="1"/>
  <c r="T44" i="55"/>
  <c r="T45" i="55" s="1"/>
  <c r="AA26" i="53"/>
  <c r="H44" i="53"/>
  <c r="H45" i="53" s="1"/>
  <c r="P44" i="53"/>
  <c r="P45" i="53" s="1"/>
  <c r="AA26" i="52"/>
  <c r="H45" i="51"/>
  <c r="P45" i="51"/>
  <c r="D45" i="50"/>
  <c r="L45" i="50"/>
  <c r="T45" i="50"/>
  <c r="C44" i="49"/>
  <c r="K44" i="49"/>
  <c r="S44" i="49"/>
  <c r="D26" i="48"/>
  <c r="D45" i="48" s="1"/>
  <c r="L26" i="48"/>
  <c r="L45" i="48" s="1"/>
  <c r="Q45" i="47"/>
  <c r="Y45" i="47"/>
  <c r="G45" i="46"/>
  <c r="O45" i="46"/>
  <c r="W45" i="46"/>
  <c r="E26" i="45"/>
  <c r="M26" i="45"/>
  <c r="U26" i="45"/>
  <c r="U45" i="45" s="1"/>
  <c r="F45" i="44"/>
  <c r="N45" i="44"/>
  <c r="V45" i="44"/>
  <c r="F26" i="43"/>
  <c r="F45" i="43" s="1"/>
  <c r="N26" i="43"/>
  <c r="N45" i="43" s="1"/>
  <c r="V26" i="43"/>
  <c r="V45" i="43" s="1"/>
  <c r="E26" i="43"/>
  <c r="E45" i="43" s="1"/>
  <c r="M26" i="43"/>
  <c r="M45" i="43" s="1"/>
  <c r="U26" i="43"/>
  <c r="U45" i="43" s="1"/>
  <c r="Y26" i="41"/>
  <c r="Y45" i="41" s="1"/>
  <c r="AA26" i="38"/>
  <c r="D45" i="36"/>
  <c r="U45" i="32"/>
  <c r="Z44" i="31"/>
  <c r="I26" i="26"/>
  <c r="Q44" i="55"/>
  <c r="Q45" i="55" s="1"/>
  <c r="C26" i="53"/>
  <c r="K26" i="53"/>
  <c r="S26" i="53"/>
  <c r="C26" i="52"/>
  <c r="C45" i="52" s="1"/>
  <c r="K26" i="52"/>
  <c r="S26" i="52"/>
  <c r="H44" i="52"/>
  <c r="H45" i="52" s="1"/>
  <c r="P44" i="52"/>
  <c r="H44" i="50"/>
  <c r="H45" i="50" s="1"/>
  <c r="P44" i="50"/>
  <c r="P45" i="50" s="1"/>
  <c r="F45" i="45"/>
  <c r="N45" i="45"/>
  <c r="V45" i="45"/>
  <c r="Z13" i="41"/>
  <c r="D45" i="40"/>
  <c r="I45" i="40"/>
  <c r="T45" i="36"/>
  <c r="G45" i="35"/>
  <c r="O45" i="35"/>
  <c r="W45" i="35"/>
  <c r="M45" i="33"/>
  <c r="Q45" i="31"/>
  <c r="G45" i="27"/>
  <c r="O45" i="27"/>
  <c r="O26" i="53"/>
  <c r="O45" i="53" s="1"/>
  <c r="U44" i="53"/>
  <c r="C44" i="43"/>
  <c r="M45" i="41"/>
  <c r="I45" i="37"/>
  <c r="X26" i="19"/>
  <c r="Z26" i="19" s="1"/>
  <c r="Z13" i="19"/>
  <c r="N26" i="13"/>
  <c r="U26" i="12"/>
  <c r="U45" i="12" s="1"/>
  <c r="C26" i="10"/>
  <c r="C45" i="10" s="1"/>
  <c r="K26" i="10"/>
  <c r="K45" i="10" s="1"/>
  <c r="J45" i="10"/>
  <c r="C26" i="54"/>
  <c r="C45" i="54" s="1"/>
  <c r="D44" i="1"/>
  <c r="L44" i="1"/>
  <c r="T44" i="1"/>
  <c r="F45" i="55"/>
  <c r="N45" i="55"/>
  <c r="V45" i="55"/>
  <c r="I44" i="54"/>
  <c r="I45" i="54" s="1"/>
  <c r="Q44" i="54"/>
  <c r="Y44" i="54"/>
  <c r="H44" i="54"/>
  <c r="H45" i="54" s="1"/>
  <c r="P44" i="54"/>
  <c r="D45" i="53"/>
  <c r="L45" i="53"/>
  <c r="T45" i="53"/>
  <c r="D45" i="52"/>
  <c r="L45" i="52"/>
  <c r="T45" i="52"/>
  <c r="AA26" i="51"/>
  <c r="AA26" i="49"/>
  <c r="AA45" i="49" s="1"/>
  <c r="E44" i="49"/>
  <c r="M44" i="49"/>
  <c r="U44" i="49"/>
  <c r="F26" i="48"/>
  <c r="F45" i="48" s="1"/>
  <c r="N26" i="48"/>
  <c r="V26" i="48"/>
  <c r="V45" i="48" s="1"/>
  <c r="E26" i="48"/>
  <c r="E45" i="48" s="1"/>
  <c r="M26" i="48"/>
  <c r="M45" i="48" s="1"/>
  <c r="U26" i="48"/>
  <c r="U45" i="48" s="1"/>
  <c r="AA45" i="48"/>
  <c r="J44" i="48"/>
  <c r="J45" i="48" s="1"/>
  <c r="K45" i="47"/>
  <c r="S45" i="47"/>
  <c r="I45" i="46"/>
  <c r="Q45" i="46"/>
  <c r="Y45" i="46"/>
  <c r="Z25" i="46"/>
  <c r="Z50" i="45"/>
  <c r="H45" i="44"/>
  <c r="P45" i="44"/>
  <c r="Z26" i="44"/>
  <c r="H26" i="43"/>
  <c r="H45" i="43" s="1"/>
  <c r="P26" i="43"/>
  <c r="P45" i="43" s="1"/>
  <c r="X26" i="43"/>
  <c r="F26" i="42"/>
  <c r="F45" i="42" s="1"/>
  <c r="N26" i="42"/>
  <c r="N45" i="42" s="1"/>
  <c r="V26" i="42"/>
  <c r="V45" i="42" s="1"/>
  <c r="E26" i="42"/>
  <c r="E45" i="42" s="1"/>
  <c r="M26" i="42"/>
  <c r="U26" i="42"/>
  <c r="D45" i="38"/>
  <c r="Q45" i="37"/>
  <c r="Y45" i="37"/>
  <c r="J45" i="34"/>
  <c r="J45" i="31"/>
  <c r="AA45" i="31"/>
  <c r="V45" i="29"/>
  <c r="S45" i="28"/>
  <c r="C26" i="28"/>
  <c r="C45" i="28" s="1"/>
  <c r="K26" i="28"/>
  <c r="K45" i="28" s="1"/>
  <c r="N45" i="28"/>
  <c r="Z50" i="40"/>
  <c r="H26" i="36"/>
  <c r="H45" i="36" s="1"/>
  <c r="P26" i="36"/>
  <c r="P45" i="36" s="1"/>
  <c r="X26" i="36"/>
  <c r="Z44" i="36"/>
  <c r="H26" i="35"/>
  <c r="H45" i="35" s="1"/>
  <c r="P26" i="35"/>
  <c r="P45" i="35" s="1"/>
  <c r="X26" i="35"/>
  <c r="H45" i="34"/>
  <c r="P45" i="34"/>
  <c r="X45" i="34"/>
  <c r="G26" i="33"/>
  <c r="G45" i="33" s="1"/>
  <c r="O26" i="33"/>
  <c r="W26" i="33"/>
  <c r="H26" i="32"/>
  <c r="P26" i="32"/>
  <c r="X26" i="32"/>
  <c r="Z26" i="32" s="1"/>
  <c r="D26" i="31"/>
  <c r="D45" i="31" s="1"/>
  <c r="L26" i="31"/>
  <c r="L45" i="31" s="1"/>
  <c r="T26" i="31"/>
  <c r="T45" i="31" s="1"/>
  <c r="AA44" i="31"/>
  <c r="K26" i="29"/>
  <c r="S26" i="29"/>
  <c r="AA26" i="29"/>
  <c r="AA45" i="29" s="1"/>
  <c r="P45" i="26"/>
  <c r="I45" i="19"/>
  <c r="Y45" i="19"/>
  <c r="Z44" i="19"/>
  <c r="P45" i="14"/>
  <c r="Z50" i="43"/>
  <c r="H26" i="42"/>
  <c r="H45" i="42" s="1"/>
  <c r="P26" i="42"/>
  <c r="P45" i="42" s="1"/>
  <c r="X26" i="42"/>
  <c r="Z26" i="42" s="1"/>
  <c r="Z44" i="42"/>
  <c r="J26" i="40"/>
  <c r="R26" i="40"/>
  <c r="J26" i="39"/>
  <c r="R26" i="39"/>
  <c r="J26" i="38"/>
  <c r="R26" i="38"/>
  <c r="J26" i="37"/>
  <c r="R26" i="37"/>
  <c r="J26" i="36"/>
  <c r="J45" i="36" s="1"/>
  <c r="R26" i="36"/>
  <c r="R45" i="36" s="1"/>
  <c r="Z13" i="36"/>
  <c r="J44" i="36"/>
  <c r="R44" i="36"/>
  <c r="Z13" i="35"/>
  <c r="I45" i="34"/>
  <c r="Q45" i="34"/>
  <c r="Y45" i="34"/>
  <c r="H26" i="33"/>
  <c r="H45" i="33" s="1"/>
  <c r="P26" i="33"/>
  <c r="P45" i="33" s="1"/>
  <c r="X26" i="33"/>
  <c r="S45" i="32"/>
  <c r="Z25" i="32"/>
  <c r="E45" i="29"/>
  <c r="L26" i="29"/>
  <c r="F45" i="28"/>
  <c r="Z37" i="28"/>
  <c r="Q45" i="19"/>
  <c r="G26" i="17"/>
  <c r="G45" i="17" s="1"/>
  <c r="O26" i="17"/>
  <c r="O45" i="17" s="1"/>
  <c r="W26" i="17"/>
  <c r="W45" i="17" s="1"/>
  <c r="E26" i="16"/>
  <c r="E45" i="16" s="1"/>
  <c r="M26" i="16"/>
  <c r="M45" i="16" s="1"/>
  <c r="U26" i="16"/>
  <c r="U45" i="16" s="1"/>
  <c r="Q45" i="32"/>
  <c r="Y45" i="32"/>
  <c r="G45" i="31"/>
  <c r="F26" i="31"/>
  <c r="F45" i="31" s="1"/>
  <c r="N26" i="31"/>
  <c r="N45" i="31" s="1"/>
  <c r="V26" i="31"/>
  <c r="V45" i="31" s="1"/>
  <c r="E44" i="31"/>
  <c r="E45" i="31" s="1"/>
  <c r="M44" i="31"/>
  <c r="M45" i="31" s="1"/>
  <c r="U44" i="31"/>
  <c r="U45" i="31" s="1"/>
  <c r="H26" i="30"/>
  <c r="H45" i="30" s="1"/>
  <c r="P26" i="30"/>
  <c r="P45" i="30" s="1"/>
  <c r="X26" i="30"/>
  <c r="X45" i="30" s="1"/>
  <c r="N45" i="29"/>
  <c r="M26" i="29"/>
  <c r="M45" i="29" s="1"/>
  <c r="F44" i="29"/>
  <c r="F45" i="29" s="1"/>
  <c r="I26" i="27"/>
  <c r="I45" i="27" s="1"/>
  <c r="Q26" i="27"/>
  <c r="Q45" i="27" s="1"/>
  <c r="Y26" i="27"/>
  <c r="Y45" i="27" s="1"/>
  <c r="F44" i="27"/>
  <c r="F45" i="27" s="1"/>
  <c r="N44" i="27"/>
  <c r="N45" i="27" s="1"/>
  <c r="V44" i="27"/>
  <c r="V45" i="27" s="1"/>
  <c r="C26" i="26"/>
  <c r="C45" i="26" s="1"/>
  <c r="K26" i="26"/>
  <c r="K45" i="26" s="1"/>
  <c r="J44" i="6"/>
  <c r="R44" i="6"/>
  <c r="R45" i="6" s="1"/>
  <c r="Z25" i="33"/>
  <c r="AA44" i="32"/>
  <c r="AA45" i="32" s="1"/>
  <c r="O45" i="29"/>
  <c r="X45" i="28"/>
  <c r="Z45" i="28" s="1"/>
  <c r="J26" i="2"/>
  <c r="R26" i="2"/>
  <c r="AA45" i="42"/>
  <c r="J44" i="40"/>
  <c r="R44" i="40"/>
  <c r="J44" i="39"/>
  <c r="R44" i="39"/>
  <c r="J44" i="38"/>
  <c r="R44" i="38"/>
  <c r="J44" i="37"/>
  <c r="R44" i="37"/>
  <c r="Y45" i="33"/>
  <c r="C44" i="32"/>
  <c r="C45" i="32" s="1"/>
  <c r="K44" i="32"/>
  <c r="K45" i="32" s="1"/>
  <c r="S44" i="32"/>
  <c r="H26" i="31"/>
  <c r="H45" i="31" s="1"/>
  <c r="P26" i="31"/>
  <c r="P45" i="31" s="1"/>
  <c r="X26" i="31"/>
  <c r="I45" i="30"/>
  <c r="Q45" i="30"/>
  <c r="Y45" i="30"/>
  <c r="P45" i="29"/>
  <c r="H44" i="29"/>
  <c r="I26" i="28"/>
  <c r="Q26" i="28"/>
  <c r="Y26" i="28"/>
  <c r="P44" i="27"/>
  <c r="AA44" i="41"/>
  <c r="AA45" i="41" s="1"/>
  <c r="J44" i="41"/>
  <c r="R44" i="41"/>
  <c r="F26" i="40"/>
  <c r="F45" i="40" s="1"/>
  <c r="N26" i="40"/>
  <c r="N45" i="40" s="1"/>
  <c r="V26" i="40"/>
  <c r="V45" i="40" s="1"/>
  <c r="E26" i="40"/>
  <c r="E45" i="40" s="1"/>
  <c r="M26" i="40"/>
  <c r="M45" i="40" s="1"/>
  <c r="U26" i="40"/>
  <c r="U45" i="40" s="1"/>
  <c r="F26" i="39"/>
  <c r="F45" i="39" s="1"/>
  <c r="N26" i="39"/>
  <c r="N45" i="39" s="1"/>
  <c r="V26" i="39"/>
  <c r="V45" i="39" s="1"/>
  <c r="E26" i="39"/>
  <c r="E45" i="39" s="1"/>
  <c r="M26" i="39"/>
  <c r="M45" i="39" s="1"/>
  <c r="U26" i="39"/>
  <c r="U45" i="39" s="1"/>
  <c r="F26" i="38"/>
  <c r="F45" i="38" s="1"/>
  <c r="N26" i="38"/>
  <c r="N45" i="38" s="1"/>
  <c r="V26" i="38"/>
  <c r="V45" i="38" s="1"/>
  <c r="E26" i="38"/>
  <c r="E45" i="38" s="1"/>
  <c r="M26" i="38"/>
  <c r="M45" i="38" s="1"/>
  <c r="U26" i="38"/>
  <c r="U45" i="38" s="1"/>
  <c r="F26" i="37"/>
  <c r="F45" i="37" s="1"/>
  <c r="N26" i="37"/>
  <c r="N45" i="37" s="1"/>
  <c r="V26" i="37"/>
  <c r="V45" i="37" s="1"/>
  <c r="E26" i="37"/>
  <c r="E45" i="37" s="1"/>
  <c r="M26" i="37"/>
  <c r="M45" i="37" s="1"/>
  <c r="U26" i="37"/>
  <c r="U45" i="37" s="1"/>
  <c r="F26" i="36"/>
  <c r="F45" i="36" s="1"/>
  <c r="N26" i="36"/>
  <c r="N45" i="36" s="1"/>
  <c r="V26" i="36"/>
  <c r="V45" i="36" s="1"/>
  <c r="E26" i="36"/>
  <c r="M26" i="36"/>
  <c r="U26" i="36"/>
  <c r="U45" i="36" s="1"/>
  <c r="F45" i="34"/>
  <c r="N45" i="34"/>
  <c r="V45" i="34"/>
  <c r="G26" i="32"/>
  <c r="G45" i="32" s="1"/>
  <c r="O26" i="32"/>
  <c r="O45" i="32" s="1"/>
  <c r="W26" i="32"/>
  <c r="F26" i="32"/>
  <c r="F45" i="32" s="1"/>
  <c r="N26" i="32"/>
  <c r="N45" i="32" s="1"/>
  <c r="V26" i="32"/>
  <c r="V45" i="32" s="1"/>
  <c r="D26" i="30"/>
  <c r="L26" i="30"/>
  <c r="T26" i="30"/>
  <c r="AA44" i="30"/>
  <c r="J44" i="27"/>
  <c r="J45" i="27" s="1"/>
  <c r="R44" i="27"/>
  <c r="R45" i="27" s="1"/>
  <c r="F45" i="26"/>
  <c r="F26" i="23"/>
  <c r="J26" i="21"/>
  <c r="Q45" i="20"/>
  <c r="I45" i="16"/>
  <c r="G26" i="15"/>
  <c r="H44" i="26"/>
  <c r="H45" i="26" s="1"/>
  <c r="P44" i="26"/>
  <c r="Z43" i="26"/>
  <c r="W45" i="23"/>
  <c r="G26" i="23"/>
  <c r="G45" i="23" s="1"/>
  <c r="G26" i="22"/>
  <c r="G45" i="22" s="1"/>
  <c r="J44" i="22"/>
  <c r="G45" i="20"/>
  <c r="O45" i="20"/>
  <c r="W45" i="20"/>
  <c r="H45" i="20"/>
  <c r="P45" i="20"/>
  <c r="H45" i="17"/>
  <c r="P45" i="17"/>
  <c r="F45" i="16"/>
  <c r="N45" i="16"/>
  <c r="V45" i="16"/>
  <c r="G26" i="13"/>
  <c r="O26" i="13"/>
  <c r="O45" i="13" s="1"/>
  <c r="W26" i="13"/>
  <c r="W45" i="13" s="1"/>
  <c r="J44" i="12"/>
  <c r="J45" i="12" s="1"/>
  <c r="R44" i="12"/>
  <c r="J44" i="11"/>
  <c r="R44" i="11"/>
  <c r="R45" i="11" s="1"/>
  <c r="J44" i="10"/>
  <c r="R44" i="10"/>
  <c r="R45" i="10" s="1"/>
  <c r="AA26" i="7"/>
  <c r="AA45" i="7" s="1"/>
  <c r="AA26" i="6"/>
  <c r="AA26" i="3"/>
  <c r="AA45" i="3" s="1"/>
  <c r="G44" i="2"/>
  <c r="O44" i="2"/>
  <c r="W44" i="2"/>
  <c r="W45" i="2" s="1"/>
  <c r="I26" i="25"/>
  <c r="Q26" i="25"/>
  <c r="Y26" i="25"/>
  <c r="T45" i="24"/>
  <c r="Z50" i="24"/>
  <c r="H45" i="23"/>
  <c r="P45" i="23"/>
  <c r="J44" i="23"/>
  <c r="AA44" i="22"/>
  <c r="AA45" i="22" s="1"/>
  <c r="R45" i="19"/>
  <c r="J44" i="19"/>
  <c r="J45" i="19" s="1"/>
  <c r="R44" i="19"/>
  <c r="J45" i="18"/>
  <c r="J44" i="18"/>
  <c r="R44" i="18"/>
  <c r="R45" i="18" s="1"/>
  <c r="J44" i="17"/>
  <c r="R44" i="17"/>
  <c r="J45" i="14"/>
  <c r="AA26" i="14"/>
  <c r="AA45" i="14" s="1"/>
  <c r="M44" i="14"/>
  <c r="E26" i="5"/>
  <c r="E45" i="5" s="1"/>
  <c r="M26" i="5"/>
  <c r="M45" i="5" s="1"/>
  <c r="U26" i="5"/>
  <c r="U45" i="5" s="1"/>
  <c r="J45" i="4"/>
  <c r="R45" i="4"/>
  <c r="J45" i="26"/>
  <c r="AA26" i="25"/>
  <c r="E26" i="24"/>
  <c r="E45" i="24" s="1"/>
  <c r="Q45" i="22"/>
  <c r="I26" i="22"/>
  <c r="I45" i="22" s="1"/>
  <c r="E26" i="21"/>
  <c r="U26" i="21"/>
  <c r="Z13" i="20"/>
  <c r="Y26" i="20"/>
  <c r="Y45" i="20" s="1"/>
  <c r="J44" i="20"/>
  <c r="R44" i="20"/>
  <c r="AA45" i="18"/>
  <c r="J45" i="17"/>
  <c r="R45" i="17"/>
  <c r="Z26" i="16"/>
  <c r="R26" i="15"/>
  <c r="C26" i="14"/>
  <c r="C45" i="14" s="1"/>
  <c r="Z13" i="13"/>
  <c r="H45" i="12"/>
  <c r="P45" i="12"/>
  <c r="G45" i="11"/>
  <c r="O45" i="11"/>
  <c r="W45" i="11"/>
  <c r="N44" i="9"/>
  <c r="F45" i="8"/>
  <c r="N45" i="8"/>
  <c r="V45" i="8"/>
  <c r="F45" i="5"/>
  <c r="V45" i="5"/>
  <c r="C26" i="25"/>
  <c r="C45" i="25" s="1"/>
  <c r="K26" i="25"/>
  <c r="K45" i="25" s="1"/>
  <c r="S26" i="25"/>
  <c r="S45" i="25" s="1"/>
  <c r="R45" i="23"/>
  <c r="AA45" i="23"/>
  <c r="J26" i="23"/>
  <c r="J45" i="23" s="1"/>
  <c r="N45" i="21"/>
  <c r="V45" i="21"/>
  <c r="R45" i="20"/>
  <c r="H44" i="15"/>
  <c r="H45" i="15" s="1"/>
  <c r="P44" i="15"/>
  <c r="P45" i="15" s="1"/>
  <c r="D26" i="14"/>
  <c r="T26" i="14"/>
  <c r="AA26" i="13"/>
  <c r="AA45" i="13" s="1"/>
  <c r="N45" i="13"/>
  <c r="G45" i="10"/>
  <c r="O45" i="10"/>
  <c r="E45" i="7"/>
  <c r="U45" i="7"/>
  <c r="E26" i="6"/>
  <c r="E45" i="6" s="1"/>
  <c r="M26" i="6"/>
  <c r="M45" i="6" s="1"/>
  <c r="U26" i="6"/>
  <c r="U45" i="6" s="1"/>
  <c r="U45" i="3"/>
  <c r="F26" i="2"/>
  <c r="F45" i="2" s="1"/>
  <c r="N26" i="2"/>
  <c r="N45" i="2" s="1"/>
  <c r="V26" i="2"/>
  <c r="V45" i="2" s="1"/>
  <c r="AA44" i="2"/>
  <c r="Q26" i="26"/>
  <c r="Y26" i="26"/>
  <c r="F44" i="25"/>
  <c r="N44" i="25"/>
  <c r="V44" i="25"/>
  <c r="W45" i="24"/>
  <c r="G26" i="24"/>
  <c r="G45" i="24" s="1"/>
  <c r="J44" i="24"/>
  <c r="J45" i="24" s="1"/>
  <c r="C45" i="23"/>
  <c r="J44" i="21"/>
  <c r="D45" i="15"/>
  <c r="L45" i="15"/>
  <c r="Z37" i="15"/>
  <c r="P44" i="14"/>
  <c r="C26" i="13"/>
  <c r="C45" i="13" s="1"/>
  <c r="K26" i="13"/>
  <c r="K45" i="13" s="1"/>
  <c r="S26" i="13"/>
  <c r="S45" i="13" s="1"/>
  <c r="R45" i="12"/>
  <c r="AA26" i="12"/>
  <c r="AA45" i="12" s="1"/>
  <c r="F45" i="12"/>
  <c r="F45" i="10"/>
  <c r="N45" i="10"/>
  <c r="V45" i="10"/>
  <c r="AA26" i="9"/>
  <c r="AA45" i="9" s="1"/>
  <c r="V45" i="6"/>
  <c r="F26" i="3"/>
  <c r="N26" i="3"/>
  <c r="V26" i="3"/>
  <c r="V45" i="3" s="1"/>
  <c r="AA44" i="3"/>
  <c r="G45" i="2"/>
  <c r="O45" i="2"/>
  <c r="C44" i="2"/>
  <c r="K44" i="2"/>
  <c r="S44" i="2"/>
  <c r="AA26" i="26"/>
  <c r="F45" i="19"/>
  <c r="N45" i="19"/>
  <c r="V45" i="19"/>
  <c r="E26" i="19"/>
  <c r="E45" i="19" s="1"/>
  <c r="M26" i="19"/>
  <c r="M45" i="19" s="1"/>
  <c r="U26" i="19"/>
  <c r="U45" i="19" s="1"/>
  <c r="F45" i="18"/>
  <c r="N45" i="18"/>
  <c r="V45" i="18"/>
  <c r="E26" i="18"/>
  <c r="M26" i="18"/>
  <c r="M45" i="18" s="1"/>
  <c r="U26" i="18"/>
  <c r="E26" i="17"/>
  <c r="M26" i="17"/>
  <c r="U26" i="17"/>
  <c r="C45" i="16"/>
  <c r="K45" i="16"/>
  <c r="S45" i="16"/>
  <c r="U26" i="15"/>
  <c r="U45" i="15" s="1"/>
  <c r="AA44" i="15"/>
  <c r="E45" i="13"/>
  <c r="M45" i="13"/>
  <c r="H44" i="13"/>
  <c r="H45" i="13" s="1"/>
  <c r="P44" i="13"/>
  <c r="C26" i="12"/>
  <c r="C45" i="12" s="1"/>
  <c r="K26" i="12"/>
  <c r="K45" i="12" s="1"/>
  <c r="S26" i="12"/>
  <c r="S45" i="12" s="1"/>
  <c r="AA26" i="11"/>
  <c r="I45" i="10"/>
  <c r="Q45" i="10"/>
  <c r="C26" i="9"/>
  <c r="C45" i="9" s="1"/>
  <c r="K26" i="9"/>
  <c r="K45" i="9" s="1"/>
  <c r="S26" i="9"/>
  <c r="S45" i="9" s="1"/>
  <c r="J44" i="5"/>
  <c r="R44" i="5"/>
  <c r="N45" i="4"/>
  <c r="V45" i="4"/>
  <c r="G45" i="3"/>
  <c r="O45" i="3"/>
  <c r="W45" i="3"/>
  <c r="C44" i="3"/>
  <c r="K44" i="3"/>
  <c r="S44" i="3"/>
  <c r="H45" i="2"/>
  <c r="P45" i="2"/>
  <c r="S26" i="26"/>
  <c r="S45" i="26" s="1"/>
  <c r="F44" i="26"/>
  <c r="N44" i="26"/>
  <c r="N45" i="26" s="1"/>
  <c r="V44" i="26"/>
  <c r="I44" i="25"/>
  <c r="Q44" i="25"/>
  <c r="Y44" i="25"/>
  <c r="H44" i="25"/>
  <c r="H45" i="25" s="1"/>
  <c r="P44" i="25"/>
  <c r="P45" i="25" s="1"/>
  <c r="I26" i="24"/>
  <c r="E26" i="23"/>
  <c r="E45" i="23" s="1"/>
  <c r="U26" i="23"/>
  <c r="M26" i="22"/>
  <c r="M45" i="22" s="1"/>
  <c r="U26" i="22"/>
  <c r="U45" i="22" s="1"/>
  <c r="I45" i="21"/>
  <c r="Q45" i="21"/>
  <c r="E26" i="20"/>
  <c r="M26" i="20"/>
  <c r="U26" i="20"/>
  <c r="G26" i="19"/>
  <c r="G45" i="19" s="1"/>
  <c r="O26" i="19"/>
  <c r="O45" i="19" s="1"/>
  <c r="W26" i="19"/>
  <c r="W45" i="19" s="1"/>
  <c r="G26" i="18"/>
  <c r="G45" i="18" s="1"/>
  <c r="O26" i="18"/>
  <c r="O45" i="18" s="1"/>
  <c r="W26" i="18"/>
  <c r="W45" i="18" s="1"/>
  <c r="F45" i="17"/>
  <c r="N45" i="17"/>
  <c r="V45" i="17"/>
  <c r="AA44" i="16"/>
  <c r="J44" i="16"/>
  <c r="J45" i="16" s="1"/>
  <c r="R44" i="16"/>
  <c r="K44" i="15"/>
  <c r="K45" i="15" s="1"/>
  <c r="W26" i="14"/>
  <c r="W45" i="14" s="1"/>
  <c r="C44" i="14"/>
  <c r="K44" i="14"/>
  <c r="K45" i="14" s="1"/>
  <c r="S44" i="14"/>
  <c r="S45" i="14" s="1"/>
  <c r="J44" i="14"/>
  <c r="F26" i="13"/>
  <c r="F45" i="13" s="1"/>
  <c r="V26" i="13"/>
  <c r="V45" i="13" s="1"/>
  <c r="C26" i="11"/>
  <c r="K26" i="11"/>
  <c r="S26" i="11"/>
  <c r="AA26" i="10"/>
  <c r="AA45" i="10" s="1"/>
  <c r="AA26" i="8"/>
  <c r="AA45" i="8" s="1"/>
  <c r="AA26" i="5"/>
  <c r="Z43" i="4"/>
  <c r="Z50" i="4"/>
  <c r="K45" i="48"/>
  <c r="S45" i="48"/>
  <c r="Z26" i="53"/>
  <c r="D45" i="54"/>
  <c r="L45" i="54"/>
  <c r="T45" i="54"/>
  <c r="J45" i="54"/>
  <c r="AA45" i="53"/>
  <c r="AA45" i="52"/>
  <c r="Z26" i="51"/>
  <c r="J45" i="50"/>
  <c r="H45" i="49"/>
  <c r="Z26" i="49"/>
  <c r="I45" i="47"/>
  <c r="P45" i="1"/>
  <c r="M45" i="54"/>
  <c r="U45" i="54"/>
  <c r="C45" i="53"/>
  <c r="K45" i="53"/>
  <c r="S45" i="53"/>
  <c r="J45" i="53"/>
  <c r="K45" i="52"/>
  <c r="S45" i="52"/>
  <c r="J45" i="52"/>
  <c r="I45" i="51"/>
  <c r="Q45" i="51"/>
  <c r="Y45" i="51"/>
  <c r="E45" i="50"/>
  <c r="M45" i="50"/>
  <c r="U45" i="50"/>
  <c r="I45" i="49"/>
  <c r="Q45" i="49"/>
  <c r="Y45" i="49"/>
  <c r="J45" i="47"/>
  <c r="R45" i="47"/>
  <c r="I45" i="1"/>
  <c r="Q45" i="1"/>
  <c r="Y45" i="1"/>
  <c r="J45" i="55"/>
  <c r="R45" i="54"/>
  <c r="R45" i="52"/>
  <c r="AA45" i="51"/>
  <c r="F45" i="50"/>
  <c r="N45" i="50"/>
  <c r="V45" i="50"/>
  <c r="R45" i="50"/>
  <c r="N45" i="48"/>
  <c r="E45" i="52"/>
  <c r="M45" i="52"/>
  <c r="U45" i="52"/>
  <c r="N45" i="53"/>
  <c r="J45" i="49"/>
  <c r="Z26" i="48"/>
  <c r="E45" i="47"/>
  <c r="M45" i="47"/>
  <c r="P45" i="54"/>
  <c r="Z26" i="54"/>
  <c r="X45" i="54"/>
  <c r="Z45" i="54" s="1"/>
  <c r="F45" i="53"/>
  <c r="V45" i="53"/>
  <c r="F45" i="52"/>
  <c r="N45" i="52"/>
  <c r="V45" i="52"/>
  <c r="J45" i="51"/>
  <c r="Z26" i="50"/>
  <c r="X45" i="50"/>
  <c r="D45" i="1"/>
  <c r="L45" i="1"/>
  <c r="T45" i="1"/>
  <c r="J45" i="1"/>
  <c r="P45" i="55"/>
  <c r="Z26" i="55"/>
  <c r="R45" i="55"/>
  <c r="Q45" i="54"/>
  <c r="Y45" i="54"/>
  <c r="E45" i="51"/>
  <c r="M45" i="51"/>
  <c r="U45" i="51"/>
  <c r="I45" i="50"/>
  <c r="Q45" i="50"/>
  <c r="Y45" i="50"/>
  <c r="E45" i="49"/>
  <c r="M45" i="49"/>
  <c r="U45" i="49"/>
  <c r="I45" i="48"/>
  <c r="Q45" i="48"/>
  <c r="N45" i="47"/>
  <c r="V45" i="47"/>
  <c r="Z37" i="1"/>
  <c r="X44" i="1"/>
  <c r="Z44" i="1" s="1"/>
  <c r="Z37" i="55"/>
  <c r="X44" i="55"/>
  <c r="Z44" i="55" s="1"/>
  <c r="X44" i="54"/>
  <c r="Z44" i="54" s="1"/>
  <c r="Z37" i="53"/>
  <c r="X44" i="53"/>
  <c r="Z44" i="53" s="1"/>
  <c r="Z37" i="52"/>
  <c r="X44" i="52"/>
  <c r="Z44" i="52" s="1"/>
  <c r="Z37" i="51"/>
  <c r="X44" i="51"/>
  <c r="Z44" i="51" s="1"/>
  <c r="Z37" i="50"/>
  <c r="X44" i="50"/>
  <c r="Z44" i="50" s="1"/>
  <c r="X44" i="49"/>
  <c r="Z44" i="49" s="1"/>
  <c r="X44" i="48"/>
  <c r="Z44" i="48" s="1"/>
  <c r="Z37" i="48"/>
  <c r="Z13" i="47"/>
  <c r="E45" i="45"/>
  <c r="M45" i="45"/>
  <c r="I45" i="45"/>
  <c r="D45" i="44"/>
  <c r="Y45" i="43"/>
  <c r="Q45" i="42"/>
  <c r="E45" i="36"/>
  <c r="M45" i="36"/>
  <c r="I45" i="36"/>
  <c r="X45" i="31"/>
  <c r="Z45" i="31" s="1"/>
  <c r="Z26" i="31"/>
  <c r="Z25" i="47"/>
  <c r="E45" i="44"/>
  <c r="M45" i="44"/>
  <c r="U45" i="44"/>
  <c r="I45" i="44"/>
  <c r="AA45" i="43"/>
  <c r="G45" i="45"/>
  <c r="O45" i="45"/>
  <c r="W45" i="45"/>
  <c r="Q45" i="45"/>
  <c r="X44" i="45"/>
  <c r="Z44" i="45" s="1"/>
  <c r="Z37" i="45"/>
  <c r="L45" i="44"/>
  <c r="Y45" i="42"/>
  <c r="L45" i="41"/>
  <c r="L45" i="40"/>
  <c r="L45" i="39"/>
  <c r="L45" i="38"/>
  <c r="L45" i="37"/>
  <c r="X45" i="36"/>
  <c r="Z45" i="36" s="1"/>
  <c r="Z26" i="36"/>
  <c r="Q45" i="36"/>
  <c r="Z26" i="46"/>
  <c r="Z26" i="45"/>
  <c r="Z44" i="44"/>
  <c r="O45" i="49"/>
  <c r="W45" i="49"/>
  <c r="W45" i="47"/>
  <c r="T45" i="44"/>
  <c r="J45" i="41"/>
  <c r="R45" i="41"/>
  <c r="Z45" i="41"/>
  <c r="J45" i="40"/>
  <c r="R45" i="40"/>
  <c r="J45" i="39"/>
  <c r="R45" i="39"/>
  <c r="J45" i="38"/>
  <c r="R45" i="38"/>
  <c r="J45" i="37"/>
  <c r="R45" i="37"/>
  <c r="Z45" i="37"/>
  <c r="W45" i="48"/>
  <c r="Z43" i="11"/>
  <c r="X44" i="11"/>
  <c r="Z44" i="11" s="1"/>
  <c r="X26" i="1"/>
  <c r="Z13" i="55"/>
  <c r="Z13" i="53"/>
  <c r="X26" i="52"/>
  <c r="Z13" i="51"/>
  <c r="Z13" i="50"/>
  <c r="Z13" i="49"/>
  <c r="X44" i="47"/>
  <c r="Z44" i="47" s="1"/>
  <c r="Z37" i="47"/>
  <c r="J45" i="46"/>
  <c r="R45" i="46"/>
  <c r="Z13" i="46"/>
  <c r="J45" i="45"/>
  <c r="R45" i="45"/>
  <c r="AA45" i="45"/>
  <c r="Y45" i="44"/>
  <c r="Z45" i="44" s="1"/>
  <c r="D45" i="42"/>
  <c r="C45" i="41"/>
  <c r="K45" i="41"/>
  <c r="S45" i="41"/>
  <c r="T45" i="41"/>
  <c r="C45" i="40"/>
  <c r="K45" i="40"/>
  <c r="S45" i="40"/>
  <c r="AA45" i="40"/>
  <c r="T45" i="40"/>
  <c r="Z44" i="40"/>
  <c r="C45" i="39"/>
  <c r="K45" i="39"/>
  <c r="S45" i="39"/>
  <c r="AA45" i="39"/>
  <c r="T45" i="39"/>
  <c r="Z44" i="39"/>
  <c r="C45" i="38"/>
  <c r="K45" i="38"/>
  <c r="S45" i="38"/>
  <c r="AA45" i="38"/>
  <c r="T45" i="38"/>
  <c r="C45" i="37"/>
  <c r="K45" i="37"/>
  <c r="S45" i="37"/>
  <c r="AA45" i="37"/>
  <c r="T45" i="37"/>
  <c r="AA45" i="36"/>
  <c r="Z13" i="54"/>
  <c r="C26" i="46"/>
  <c r="C45" i="46" s="1"/>
  <c r="K26" i="46"/>
  <c r="K45" i="46" s="1"/>
  <c r="S26" i="46"/>
  <c r="S45" i="46" s="1"/>
  <c r="AA45" i="46"/>
  <c r="X44" i="46"/>
  <c r="Z44" i="46" s="1"/>
  <c r="Z37" i="46"/>
  <c r="C45" i="45"/>
  <c r="K45" i="45"/>
  <c r="S45" i="45"/>
  <c r="J45" i="44"/>
  <c r="R45" i="44"/>
  <c r="AA45" i="44"/>
  <c r="Q45" i="43"/>
  <c r="M45" i="42"/>
  <c r="U45" i="42"/>
  <c r="I45" i="42"/>
  <c r="C26" i="35"/>
  <c r="C45" i="35" s="1"/>
  <c r="K26" i="35"/>
  <c r="K45" i="35" s="1"/>
  <c r="S26" i="35"/>
  <c r="S45" i="35" s="1"/>
  <c r="AA26" i="35"/>
  <c r="AA45" i="35" s="1"/>
  <c r="G45" i="34"/>
  <c r="F26" i="33"/>
  <c r="F45" i="33" s="1"/>
  <c r="N26" i="33"/>
  <c r="N45" i="33" s="1"/>
  <c r="V26" i="33"/>
  <c r="V45" i="33" s="1"/>
  <c r="R45" i="31"/>
  <c r="D45" i="29"/>
  <c r="Z44" i="20"/>
  <c r="X45" i="20"/>
  <c r="Z26" i="17"/>
  <c r="X45" i="17"/>
  <c r="Z45" i="34"/>
  <c r="O45" i="33"/>
  <c r="W45" i="33"/>
  <c r="E45" i="32"/>
  <c r="C45" i="31"/>
  <c r="K45" i="31"/>
  <c r="S45" i="31"/>
  <c r="Z45" i="30"/>
  <c r="H45" i="29"/>
  <c r="R45" i="34"/>
  <c r="R45" i="30"/>
  <c r="Z13" i="45"/>
  <c r="Z13" i="44"/>
  <c r="F26" i="35"/>
  <c r="F45" i="35" s="1"/>
  <c r="N26" i="35"/>
  <c r="N45" i="35" s="1"/>
  <c r="V26" i="35"/>
  <c r="V45" i="35" s="1"/>
  <c r="AA26" i="34"/>
  <c r="AA45" i="34" s="1"/>
  <c r="W45" i="32"/>
  <c r="J45" i="32"/>
  <c r="C26" i="30"/>
  <c r="C45" i="30" s="1"/>
  <c r="K26" i="30"/>
  <c r="K45" i="30" s="1"/>
  <c r="S26" i="30"/>
  <c r="AA26" i="30"/>
  <c r="AA45" i="30" s="1"/>
  <c r="U45" i="30"/>
  <c r="L45" i="23"/>
  <c r="D45" i="30"/>
  <c r="L45" i="30"/>
  <c r="T45" i="30"/>
  <c r="X44" i="29"/>
  <c r="Z43" i="29"/>
  <c r="L45" i="27"/>
  <c r="T45" i="27"/>
  <c r="Z43" i="27"/>
  <c r="X44" i="27"/>
  <c r="Z44" i="27" s="1"/>
  <c r="V45" i="25"/>
  <c r="R45" i="35"/>
  <c r="D45" i="34"/>
  <c r="L45" i="34"/>
  <c r="T45" i="34"/>
  <c r="E45" i="34"/>
  <c r="Z26" i="34"/>
  <c r="C45" i="33"/>
  <c r="K45" i="33"/>
  <c r="S45" i="33"/>
  <c r="AA45" i="33"/>
  <c r="U45" i="33"/>
  <c r="H45" i="32"/>
  <c r="P45" i="32"/>
  <c r="X45" i="32"/>
  <c r="Z45" i="32" s="1"/>
  <c r="O45" i="31"/>
  <c r="W45" i="31"/>
  <c r="Z26" i="30"/>
  <c r="K45" i="29"/>
  <c r="S45" i="29"/>
  <c r="Y44" i="29"/>
  <c r="Y45" i="29" s="1"/>
  <c r="Z37" i="29"/>
  <c r="Z37" i="44"/>
  <c r="Z37" i="43"/>
  <c r="Z37" i="42"/>
  <c r="Z37" i="41"/>
  <c r="Z37" i="40"/>
  <c r="Z37" i="39"/>
  <c r="Z37" i="38"/>
  <c r="Z37" i="37"/>
  <c r="Z37" i="36"/>
  <c r="U45" i="35"/>
  <c r="D45" i="33"/>
  <c r="L45" i="33"/>
  <c r="T45" i="33"/>
  <c r="R45" i="32"/>
  <c r="N45" i="22"/>
  <c r="E26" i="28"/>
  <c r="E45" i="28" s="1"/>
  <c r="M26" i="28"/>
  <c r="M45" i="28" s="1"/>
  <c r="U26" i="28"/>
  <c r="U45" i="28" s="1"/>
  <c r="Z26" i="28"/>
  <c r="I44" i="28"/>
  <c r="I45" i="28" s="1"/>
  <c r="Q44" i="28"/>
  <c r="Q45" i="28" s="1"/>
  <c r="Y44" i="28"/>
  <c r="E45" i="27"/>
  <c r="M45" i="27"/>
  <c r="U45" i="27"/>
  <c r="AA45" i="27"/>
  <c r="V45" i="26"/>
  <c r="Z50" i="26"/>
  <c r="X26" i="25"/>
  <c r="Z13" i="25"/>
  <c r="X26" i="24"/>
  <c r="Z13" i="24"/>
  <c r="X26" i="26"/>
  <c r="Z13" i="26"/>
  <c r="I45" i="24"/>
  <c r="V45" i="22"/>
  <c r="F45" i="21"/>
  <c r="Z13" i="34"/>
  <c r="D44" i="29"/>
  <c r="L44" i="29"/>
  <c r="L45" i="29" s="1"/>
  <c r="T44" i="29"/>
  <c r="T45" i="29" s="1"/>
  <c r="G26" i="28"/>
  <c r="G45" i="28" s="1"/>
  <c r="O26" i="28"/>
  <c r="O45" i="28" s="1"/>
  <c r="W26" i="28"/>
  <c r="W45" i="28" s="1"/>
  <c r="W45" i="27"/>
  <c r="D44" i="27"/>
  <c r="D45" i="27" s="1"/>
  <c r="L44" i="27"/>
  <c r="T44" i="27"/>
  <c r="I45" i="26"/>
  <c r="Q45" i="26"/>
  <c r="Y45" i="26"/>
  <c r="AA45" i="25"/>
  <c r="O45" i="22"/>
  <c r="Z50" i="29"/>
  <c r="H45" i="28"/>
  <c r="P45" i="28"/>
  <c r="D44" i="28"/>
  <c r="D45" i="28" s="1"/>
  <c r="L44" i="28"/>
  <c r="L45" i="28" s="1"/>
  <c r="T44" i="28"/>
  <c r="T45" i="28" s="1"/>
  <c r="H45" i="27"/>
  <c r="P45" i="27"/>
  <c r="X26" i="27"/>
  <c r="Z13" i="27"/>
  <c r="AA45" i="26"/>
  <c r="F45" i="25"/>
  <c r="Y45" i="22"/>
  <c r="X26" i="21"/>
  <c r="Z25" i="21"/>
  <c r="Y26" i="21"/>
  <c r="Y45" i="21" s="1"/>
  <c r="Z13" i="21"/>
  <c r="Z37" i="35"/>
  <c r="Z37" i="34"/>
  <c r="Z37" i="33"/>
  <c r="Z37" i="32"/>
  <c r="Z37" i="31"/>
  <c r="Z37" i="30"/>
  <c r="Z13" i="28"/>
  <c r="Y45" i="28"/>
  <c r="S45" i="27"/>
  <c r="D45" i="26"/>
  <c r="L45" i="26"/>
  <c r="T45" i="26"/>
  <c r="E45" i="25"/>
  <c r="M45" i="25"/>
  <c r="U45" i="25"/>
  <c r="N45" i="25"/>
  <c r="M45" i="24"/>
  <c r="U45" i="23"/>
  <c r="J45" i="22"/>
  <c r="J45" i="21"/>
  <c r="Z50" i="30"/>
  <c r="E45" i="26"/>
  <c r="M45" i="26"/>
  <c r="U45" i="26"/>
  <c r="F45" i="24"/>
  <c r="N45" i="24"/>
  <c r="F45" i="23"/>
  <c r="M45" i="23"/>
  <c r="C45" i="22"/>
  <c r="K45" i="22"/>
  <c r="S45" i="22"/>
  <c r="X26" i="14"/>
  <c r="Z13" i="14"/>
  <c r="X26" i="22"/>
  <c r="X44" i="22"/>
  <c r="Z44" i="22" s="1"/>
  <c r="Z37" i="22"/>
  <c r="T45" i="20"/>
  <c r="X45" i="18"/>
  <c r="Z45" i="18" s="1"/>
  <c r="Y45" i="17"/>
  <c r="Y45" i="16"/>
  <c r="C45" i="21"/>
  <c r="K45" i="21"/>
  <c r="S45" i="21"/>
  <c r="R45" i="14"/>
  <c r="Z25" i="26"/>
  <c r="Z25" i="25"/>
  <c r="C26" i="24"/>
  <c r="C45" i="24" s="1"/>
  <c r="K26" i="24"/>
  <c r="K45" i="24" s="1"/>
  <c r="S26" i="24"/>
  <c r="S45" i="24" s="1"/>
  <c r="AA26" i="24"/>
  <c r="AA45" i="24" s="1"/>
  <c r="J45" i="20"/>
  <c r="AA45" i="20"/>
  <c r="E45" i="18"/>
  <c r="U45" i="18"/>
  <c r="I45" i="18"/>
  <c r="C45" i="17"/>
  <c r="K45" i="17"/>
  <c r="S45" i="17"/>
  <c r="F45" i="15"/>
  <c r="W45" i="15"/>
  <c r="X26" i="12"/>
  <c r="Z13" i="12"/>
  <c r="X26" i="23"/>
  <c r="X44" i="23"/>
  <c r="Z44" i="23" s="1"/>
  <c r="Z37" i="23"/>
  <c r="D45" i="21"/>
  <c r="O45" i="15"/>
  <c r="G45" i="15"/>
  <c r="L45" i="14"/>
  <c r="D45" i="14"/>
  <c r="T45" i="14"/>
  <c r="Z43" i="13"/>
  <c r="X44" i="13"/>
  <c r="X45" i="13" s="1"/>
  <c r="Z45" i="13" s="1"/>
  <c r="Z37" i="26"/>
  <c r="X44" i="26"/>
  <c r="Z44" i="26" s="1"/>
  <c r="X44" i="25"/>
  <c r="Z44" i="25" s="1"/>
  <c r="X44" i="21"/>
  <c r="Z44" i="21" s="1"/>
  <c r="Z37" i="21"/>
  <c r="D45" i="20"/>
  <c r="AA45" i="19"/>
  <c r="Q45" i="18"/>
  <c r="E45" i="17"/>
  <c r="M45" i="17"/>
  <c r="U45" i="17"/>
  <c r="E45" i="14"/>
  <c r="M45" i="14"/>
  <c r="U45" i="14"/>
  <c r="P45" i="13"/>
  <c r="Y44" i="13"/>
  <c r="Z37" i="13"/>
  <c r="E45" i="20"/>
  <c r="M45" i="20"/>
  <c r="U45" i="20"/>
  <c r="I45" i="20"/>
  <c r="X45" i="19"/>
  <c r="Z45" i="19" s="1"/>
  <c r="T45" i="18"/>
  <c r="Q45" i="16"/>
  <c r="X45" i="16"/>
  <c r="Z45" i="16" s="1"/>
  <c r="I45" i="15"/>
  <c r="G45" i="13"/>
  <c r="Y45" i="10"/>
  <c r="Z26" i="10"/>
  <c r="X44" i="24"/>
  <c r="Z44" i="24" s="1"/>
  <c r="Z37" i="24"/>
  <c r="AA44" i="21"/>
  <c r="AA45" i="21" s="1"/>
  <c r="L45" i="20"/>
  <c r="Q45" i="17"/>
  <c r="Z44" i="17"/>
  <c r="R45" i="16"/>
  <c r="AA45" i="16"/>
  <c r="Z44" i="16"/>
  <c r="J45" i="15"/>
  <c r="AA45" i="15"/>
  <c r="R45" i="15"/>
  <c r="O45" i="14"/>
  <c r="X44" i="14"/>
  <c r="Z44" i="14" s="1"/>
  <c r="Z43" i="14"/>
  <c r="D45" i="12"/>
  <c r="T45" i="12"/>
  <c r="L45" i="12"/>
  <c r="X26" i="15"/>
  <c r="Y44" i="15"/>
  <c r="Y45" i="15" s="1"/>
  <c r="I26" i="14"/>
  <c r="I45" i="14" s="1"/>
  <c r="Q26" i="14"/>
  <c r="Q45" i="14" s="1"/>
  <c r="Y26" i="14"/>
  <c r="Y45" i="14" s="1"/>
  <c r="Z25" i="14"/>
  <c r="J44" i="13"/>
  <c r="J45" i="13" s="1"/>
  <c r="R44" i="13"/>
  <c r="R45" i="13" s="1"/>
  <c r="I26" i="12"/>
  <c r="I45" i="12" s="1"/>
  <c r="Q26" i="12"/>
  <c r="Q45" i="12" s="1"/>
  <c r="Y26" i="12"/>
  <c r="Y45" i="12" s="1"/>
  <c r="P45" i="9"/>
  <c r="Y45" i="9"/>
  <c r="U45" i="13"/>
  <c r="Z43" i="10"/>
  <c r="X44" i="10"/>
  <c r="Z44" i="10" s="1"/>
  <c r="Z13" i="17"/>
  <c r="Z13" i="16"/>
  <c r="H45" i="11"/>
  <c r="P45" i="11"/>
  <c r="X45" i="11"/>
  <c r="Z45" i="11" s="1"/>
  <c r="Z43" i="12"/>
  <c r="X44" i="12"/>
  <c r="Z44" i="12" s="1"/>
  <c r="I45" i="11"/>
  <c r="Q45" i="11"/>
  <c r="Y45" i="11"/>
  <c r="L45" i="9"/>
  <c r="T45" i="9"/>
  <c r="Y44" i="9"/>
  <c r="Z37" i="9"/>
  <c r="AA45" i="11"/>
  <c r="W45" i="10"/>
  <c r="Z26" i="9"/>
  <c r="Z37" i="20"/>
  <c r="Z37" i="19"/>
  <c r="Z37" i="18"/>
  <c r="Z37" i="17"/>
  <c r="Z37" i="16"/>
  <c r="F44" i="15"/>
  <c r="N44" i="15"/>
  <c r="N45" i="15" s="1"/>
  <c r="V44" i="15"/>
  <c r="V45" i="15" s="1"/>
  <c r="I26" i="13"/>
  <c r="I45" i="13" s="1"/>
  <c r="Q26" i="13"/>
  <c r="Q45" i="13" s="1"/>
  <c r="Y26" i="13"/>
  <c r="Y45" i="13" s="1"/>
  <c r="Z25" i="13"/>
  <c r="G26" i="12"/>
  <c r="G45" i="12" s="1"/>
  <c r="O26" i="12"/>
  <c r="O45" i="12" s="1"/>
  <c r="W26" i="12"/>
  <c r="W45" i="12" s="1"/>
  <c r="C45" i="11"/>
  <c r="K45" i="11"/>
  <c r="S45" i="11"/>
  <c r="J45" i="11"/>
  <c r="H45" i="10"/>
  <c r="P45" i="10"/>
  <c r="X45" i="10"/>
  <c r="F45" i="9"/>
  <c r="N45" i="9"/>
  <c r="V45" i="9"/>
  <c r="Z26" i="7"/>
  <c r="N45" i="6"/>
  <c r="G45" i="4"/>
  <c r="O45" i="4"/>
  <c r="W45" i="4"/>
  <c r="X44" i="4"/>
  <c r="Z44" i="4" s="1"/>
  <c r="Z37" i="4"/>
  <c r="Z26" i="3"/>
  <c r="Y45" i="2"/>
  <c r="X44" i="8"/>
  <c r="Z44" i="8" s="1"/>
  <c r="Z37" i="8"/>
  <c r="X44" i="6"/>
  <c r="Z44" i="6" s="1"/>
  <c r="Z37" i="6"/>
  <c r="N45" i="5"/>
  <c r="H45" i="4"/>
  <c r="P45" i="4"/>
  <c r="X45" i="4"/>
  <c r="Z26" i="4"/>
  <c r="D44" i="9"/>
  <c r="D45" i="9" s="1"/>
  <c r="L44" i="9"/>
  <c r="T44" i="9"/>
  <c r="H45" i="6"/>
  <c r="P45" i="6"/>
  <c r="Z26" i="6"/>
  <c r="G45" i="5"/>
  <c r="O45" i="5"/>
  <c r="W45" i="5"/>
  <c r="Q45" i="5"/>
  <c r="X44" i="5"/>
  <c r="Z44" i="5" s="1"/>
  <c r="Z37" i="5"/>
  <c r="Y45" i="4"/>
  <c r="Z26" i="2"/>
  <c r="D45" i="7"/>
  <c r="L45" i="7"/>
  <c r="T45" i="7"/>
  <c r="X44" i="7"/>
  <c r="Z44" i="7" s="1"/>
  <c r="Z37" i="7"/>
  <c r="Z26" i="5"/>
  <c r="C45" i="3"/>
  <c r="K45" i="3"/>
  <c r="S45" i="3"/>
  <c r="G45" i="8"/>
  <c r="O45" i="8"/>
  <c r="W45" i="8"/>
  <c r="J45" i="6"/>
  <c r="AA45" i="6"/>
  <c r="Y45" i="5"/>
  <c r="C45" i="4"/>
  <c r="K45" i="4"/>
  <c r="S45" i="4"/>
  <c r="D45" i="3"/>
  <c r="L45" i="3"/>
  <c r="T45" i="3"/>
  <c r="X44" i="3"/>
  <c r="Z44" i="3" s="1"/>
  <c r="Z37" i="3"/>
  <c r="AA45" i="2"/>
  <c r="J45" i="2"/>
  <c r="R45" i="2"/>
  <c r="Z13" i="11"/>
  <c r="Z13" i="10"/>
  <c r="Z13" i="9"/>
  <c r="Z26" i="8"/>
  <c r="F45" i="7"/>
  <c r="N45" i="7"/>
  <c r="V45" i="7"/>
  <c r="Y45" i="7"/>
  <c r="C45" i="6"/>
  <c r="K45" i="6"/>
  <c r="S45" i="6"/>
  <c r="J45" i="5"/>
  <c r="R45" i="5"/>
  <c r="AA45" i="5"/>
  <c r="D45" i="4"/>
  <c r="L45" i="4"/>
  <c r="T45" i="4"/>
  <c r="C45" i="2"/>
  <c r="K45" i="2"/>
  <c r="S45" i="2"/>
  <c r="H44" i="9"/>
  <c r="H45" i="9" s="1"/>
  <c r="P44" i="9"/>
  <c r="X44" i="9"/>
  <c r="G45" i="7"/>
  <c r="O45" i="7"/>
  <c r="W45" i="7"/>
  <c r="D45" i="6"/>
  <c r="C45" i="5"/>
  <c r="K45" i="5"/>
  <c r="S45" i="5"/>
  <c r="I45" i="4"/>
  <c r="F45" i="3"/>
  <c r="N45" i="3"/>
  <c r="Y45" i="3"/>
  <c r="D45" i="2"/>
  <c r="L45" i="2"/>
  <c r="T45" i="2"/>
  <c r="I45" i="2"/>
  <c r="X44" i="2"/>
  <c r="Z44" i="2" s="1"/>
  <c r="Z37" i="2"/>
  <c r="Z13" i="8"/>
  <c r="Z13" i="7"/>
  <c r="Z13" i="6"/>
  <c r="Z13" i="5"/>
  <c r="Z13" i="4"/>
  <c r="Z13" i="3"/>
  <c r="Z13" i="2"/>
  <c r="S45" i="30" l="1"/>
  <c r="Z45" i="20"/>
  <c r="K45" i="49"/>
  <c r="C45" i="49"/>
  <c r="X45" i="8"/>
  <c r="Z45" i="8" s="1"/>
  <c r="X45" i="6"/>
  <c r="Z45" i="6" s="1"/>
  <c r="X45" i="55"/>
  <c r="Z45" i="55" s="1"/>
  <c r="Z26" i="41"/>
  <c r="X45" i="45"/>
  <c r="Z45" i="45" s="1"/>
  <c r="U45" i="21"/>
  <c r="Y45" i="25"/>
  <c r="X45" i="35"/>
  <c r="Z45" i="35" s="1"/>
  <c r="Z26" i="35"/>
  <c r="J45" i="43"/>
  <c r="X45" i="42"/>
  <c r="Z45" i="42" s="1"/>
  <c r="E45" i="21"/>
  <c r="Z26" i="20"/>
  <c r="Q45" i="25"/>
  <c r="X45" i="33"/>
  <c r="Z45" i="33" s="1"/>
  <c r="Z26" i="33"/>
  <c r="Z26" i="40"/>
  <c r="X45" i="40"/>
  <c r="Z45" i="40" s="1"/>
  <c r="Z44" i="15"/>
  <c r="I45" i="25"/>
  <c r="Z26" i="43"/>
  <c r="X45" i="43"/>
  <c r="Z45" i="43"/>
  <c r="Z44" i="9"/>
  <c r="X45" i="15"/>
  <c r="Z45" i="15" s="1"/>
  <c r="Z26" i="15"/>
  <c r="X45" i="2"/>
  <c r="Z45" i="2" s="1"/>
  <c r="Z45" i="4"/>
  <c r="X45" i="12"/>
  <c r="Z45" i="12" s="1"/>
  <c r="Z26" i="12"/>
  <c r="X45" i="14"/>
  <c r="Z45" i="14" s="1"/>
  <c r="Z26" i="14"/>
  <c r="X45" i="5"/>
  <c r="Z45" i="5" s="1"/>
  <c r="X45" i="48"/>
  <c r="Z45" i="48" s="1"/>
  <c r="X45" i="51"/>
  <c r="Z45" i="51" s="1"/>
  <c r="X45" i="53"/>
  <c r="Z45" i="53" s="1"/>
  <c r="Z26" i="21"/>
  <c r="X45" i="21"/>
  <c r="Z45" i="21" s="1"/>
  <c r="X45" i="25"/>
  <c r="Z45" i="25" s="1"/>
  <c r="Z26" i="25"/>
  <c r="X45" i="3"/>
  <c r="Z45" i="3" s="1"/>
  <c r="X45" i="7"/>
  <c r="Z45" i="7" s="1"/>
  <c r="X45" i="9"/>
  <c r="Z45" i="9" s="1"/>
  <c r="X45" i="1"/>
  <c r="Z45" i="1" s="1"/>
  <c r="Z26" i="1"/>
  <c r="X45" i="26"/>
  <c r="Z45" i="26" s="1"/>
  <c r="Z26" i="26"/>
  <c r="Z45" i="17"/>
  <c r="Z45" i="50"/>
  <c r="X45" i="47"/>
  <c r="Z45" i="47" s="1"/>
  <c r="Z26" i="52"/>
  <c r="X45" i="52"/>
  <c r="Z45" i="52" s="1"/>
  <c r="Z44" i="13"/>
  <c r="X45" i="27"/>
  <c r="Z45" i="27" s="1"/>
  <c r="Z26" i="27"/>
  <c r="X45" i="49"/>
  <c r="Z45" i="49" s="1"/>
  <c r="Z26" i="13"/>
  <c r="X45" i="24"/>
  <c r="Z45" i="24" s="1"/>
  <c r="Z26" i="24"/>
  <c r="X45" i="29"/>
  <c r="Z45" i="29" s="1"/>
  <c r="Z44" i="29"/>
  <c r="Z45" i="10"/>
  <c r="Z26" i="23"/>
  <c r="X45" i="23"/>
  <c r="Z45" i="23" s="1"/>
  <c r="X45" i="22"/>
  <c r="Z45" i="22" s="1"/>
  <c r="Z26" i="22"/>
  <c r="X45" i="46"/>
  <c r="Z45" i="46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<sst xmlns="http://schemas.openxmlformats.org/spreadsheetml/2006/main" count="7150" uniqueCount="134">
  <si>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</si>
  <si>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</si>
  <si>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</si>
  <si>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</si>
  <si>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</si>
  <si>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</si>
  <si>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</si>
  <si>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</si>
  <si>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</si>
  <si>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</si>
  <si>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</si>
  <si>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</si>
  <si>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</si>
  <si>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</si>
  <si>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</si>
  <si>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</si>
  <si>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</si>
  <si>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</si>
  <si>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</si>
  <si>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</si>
  <si>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</si>
  <si>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</si>
  <si>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</si>
  <si>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</si>
  <si>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</si>
  <si>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</si>
  <si>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</si>
  <si>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</si>
  <si>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</si>
  <si>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</si>
  <si>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</si>
  <si>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</si>
  <si>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</si>
  <si>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</si>
  <si>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</si>
  <si>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</si>
  <si>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</si>
  <si>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</si>
  <si>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</si>
  <si>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</si>
  <si>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</si>
  <si>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</si>
  <si>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</si>
  <si>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</si>
  <si>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</si>
  <si>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</si>
  <si>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</si>
  <si>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</si>
  <si>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</si>
  <si>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</si>
  <si>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</si>
  <si>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</si>
  <si>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</si>
  <si>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</si>
  <si>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</si>
  <si>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</si>
  <si>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</si>
  <si>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</si>
  <si>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</si>
  <si>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</si>
  <si>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</si>
  <si>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</si>
  <si>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</si>
  <si>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</si>
  <si>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</si>
  <si>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</si>
  <si>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</si>
  <si>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</si>
  <si>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</si>
  <si>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</si>
  <si>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</si>
  <si>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</si>
  <si>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</si>
  <si>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</si>
  <si>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</si>
  <si>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</si>
  <si>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management                                   ) for 2nd Quarter ended 31 December 2025 (Figures Finalised as at 2026/01/30)</t>
  </si>
  <si>
    <t>Kwazulu-Natal: Umzumbe (KZN213) - Table C6 Quarterly Budget Statement - Financial Position ( Waste management                                   ) for 2nd Quarter ended 31 December 2025 (Figures Finalised as at 2026/01/30)</t>
  </si>
  <si>
    <t>Kwazulu-Natal: uMuziwabantu (KZN214) - Table C6 Quarterly Budget Statement - Financial Position ( Waste management                                   ) for 2nd Quarter ended 31 December 2025 (Figures Finalised as at 2026/01/30)</t>
  </si>
  <si>
    <t>Kwazulu-Natal: Ray Nkonyeni (KZN216) - Table C6 Quarterly Budget Statement - Financial Position ( Waste management                                   ) for 2nd Quarter ended 31 December 2025 (Figures Finalised as at 2026/01/30)</t>
  </si>
  <si>
    <t>Kwazulu-Natal: Ugu (DC21) - Table C6 Quarterly Budget Statement - Financial Position ( Waste management                                   ) for 2nd Quarter ended 31 December 2025 (Figures Finalised as at 2026/01/30)</t>
  </si>
  <si>
    <t>Kwazulu-Natal: uMshwathi (KZN221) - Table C6 Quarterly Budget Statement - Financial Position ( Waste management                                   ) for 2nd Quarter ended 31 December 2025 (Figures Finalised as at 2026/01/30)</t>
  </si>
  <si>
    <t>Kwazulu-Natal: uMngeni (KZN222) - Table C6 Quarterly Budget Statement - Financial Position ( Waste management                                   ) for 2nd Quarter ended 31 December 2025 (Figures Finalised as at 2026/01/30)</t>
  </si>
  <si>
    <t>Kwazulu-Natal: Mpofana (KZN223) - Table C6 Quarterly Budget Statement - Financial Position ( Waste management                                   ) for 2nd Quarter ended 31 December 2025 (Figures Finalised as at 2026/01/30)</t>
  </si>
  <si>
    <t>Kwazulu-Natal: Impendle (KZN224) - Table C6 Quarterly Budget Statement - Financial Position ( Waste management                                   ) for 2nd Quarter ended 31 December 2025 (Figures Finalised as at 2026/01/30)</t>
  </si>
  <si>
    <t>Kwazulu-Natal: Msunduzi (KZN225) - Table C6 Quarterly Budget Statement - Financial Position ( Waste management                                   ) for 2nd Quarter ended 31 December 2025 (Figures Finalised as at 2026/01/30)</t>
  </si>
  <si>
    <t>Kwazulu-Natal: Mkhambathini (KZN226) - Table C6 Quarterly Budget Statement - Financial Position ( Waste management                                   ) for 2nd Quarter ended 31 December 2025 (Figures Finalised as at 2026/01/30)</t>
  </si>
  <si>
    <t>Kwazulu-Natal: Richmond (KZN227) - Table C6 Quarterly Budget Statement - Financial Position ( Waste management                                   ) for 2nd Quarter ended 31 December 2025 (Figures Finalised as at 2026/01/30)</t>
  </si>
  <si>
    <t>Kwazulu-Natal: uMgungundlovu (DC22) - Table C6 Quarterly Budget Statement - Financial Position ( Waste management                                   ) for 2nd Quarter ended 31 December 2025 (Figures Finalised as at 2026/01/30)</t>
  </si>
  <si>
    <t>Kwazulu-Natal: Okhahlamba (KZN235) - Table C6 Quarterly Budget Statement - Financial Position ( Waste management                                   ) for 2nd Quarter ended 31 December 2025 (Figures Finalised as at 2026/01/30)</t>
  </si>
  <si>
    <t>Kwazulu-Natal: Inkosi Langalibalele (KZN237) - Table C6 Quarterly Budget Statement - Financial Position ( Waste management                                   ) for 2nd Quarter ended 31 December 2025 (Figures Finalised as at 2026/01/30)</t>
  </si>
  <si>
    <t>Kwazulu-Natal: Alfred Duma (KZN238) - Table C6 Quarterly Budget Statement - Financial Position ( Waste management                                   ) for 2nd Quarter ended 31 December 2025 (Figures Finalised as at 2026/01/30)</t>
  </si>
  <si>
    <t>Kwazulu-Natal: Uthukela (DC23) - Table C6 Quarterly Budget Statement - Financial Position ( Waste management                                   ) for 2nd Quarter ended 31 December 2025 (Figures Finalised as at 2026/01/30)</t>
  </si>
  <si>
    <t>Kwazulu-Natal: Endumeni (KZN241) - Table C6 Quarterly Budget Statement - Financial Position ( Waste management                                   ) for 2nd Quarter ended 31 December 2025 (Figures Finalised as at 2026/01/30)</t>
  </si>
  <si>
    <t>Kwazulu-Natal: Nquthu (KZN242) - Table C6 Quarterly Budget Statement - Financial Position ( Waste management                                   ) for 2nd Quarter ended 31 December 2025 (Figures Finalised as at 2026/01/30)</t>
  </si>
  <si>
    <t>Kwazulu-Natal: Msinga (KZN244) - Table C6 Quarterly Budget Statement - Financial Position ( Waste management                                   ) for 2nd Quarter ended 31 December 2025 (Figures Finalised as at 2026/01/30)</t>
  </si>
  <si>
    <t>Kwazulu-Natal: Umvoti (KZN245) - Table C6 Quarterly Budget Statement - Financial Position ( Waste management                                   ) for 2nd Quarter ended 31 December 2025 (Figures Finalised as at 2026/01/30)</t>
  </si>
  <si>
    <t>Kwazulu-Natal: Umzinyathi (DC24) - Table C6 Quarterly Budget Statement - Financial Position ( Waste management                                   ) for 2nd Quarter ended 31 December 2025 (Figures Finalised as at 2026/01/30)</t>
  </si>
  <si>
    <t>Kwazulu-Natal: Newcastle (KZN252) - Table C6 Quarterly Budget Statement - Financial Position ( Waste management                                   ) for 2nd Quarter ended 31 December 2025 (Figures Finalised as at 2026/01/30)</t>
  </si>
  <si>
    <t>Kwazulu-Natal: Emadlangeni (KZN253) - Table C6 Quarterly Budget Statement - Financial Position ( Waste management                                   ) for 2nd Quarter ended 31 December 2025 (Figures Finalised as at 2026/01/30)</t>
  </si>
  <si>
    <t>Kwazulu-Natal: Dannhauser (KZN254) - Table C6 Quarterly Budget Statement - Financial Position ( Waste management                                   ) for 2nd Quarter ended 31 December 2025 (Figures Finalised as at 2026/01/30)</t>
  </si>
  <si>
    <t>Kwazulu-Natal: Amajuba (DC25) - Table C6 Quarterly Budget Statement - Financial Position ( Waste management                                   ) for 2nd Quarter ended 31 December 2025 (Figures Finalised as at 2026/01/30)</t>
  </si>
  <si>
    <t>Kwazulu-Natal: eDumbe (KZN261) - Table C6 Quarterly Budget Statement - Financial Position ( Waste management                                   ) for 2nd Quarter ended 31 December 2025 (Figures Finalised as at 2026/01/30)</t>
  </si>
  <si>
    <t>Kwazulu-Natal: uPhongolo (KZN262) - Table C6 Quarterly Budget Statement - Financial Position ( Waste management                                   ) for 2nd Quarter ended 31 December 2025 (Figures Finalised as at 2026/01/30)</t>
  </si>
  <si>
    <t>Kwazulu-Natal: Abaqulusi (KZN263) - Table C6 Quarterly Budget Statement - Financial Position ( Waste management                                   ) for 2nd Quarter ended 31 December 2025 (Figures Finalised as at 2026/01/30)</t>
  </si>
  <si>
    <t>Kwazulu-Natal: Nongoma (KZN265) - Table C6 Quarterly Budget Statement - Financial Position ( Waste management                                   ) for 2nd Quarter ended 31 December 2025 (Figures Finalised as at 2026/01/30)</t>
  </si>
  <si>
    <t>Kwazulu-Natal: Ulundi (KZN266) - Table C6 Quarterly Budget Statement - Financial Position ( Waste management                                   ) for 2nd Quarter ended 31 December 2025 (Figures Finalised as at 2026/01/30)</t>
  </si>
  <si>
    <t>Kwazulu-Natal: Zululand (DC26) - Table C6 Quarterly Budget Statement - Financial Position ( Waste management                                   ) for 2nd Quarter ended 31 December 2025 (Figures Finalised as at 2026/01/30)</t>
  </si>
  <si>
    <t>Kwazulu-Natal: Umhlabuyalingana (KZN271) - Table C6 Quarterly Budget Statement - Financial Position ( Waste management                                   ) for 2nd Quarter ended 31 December 2025 (Figures Finalised as at 2026/01/30)</t>
  </si>
  <si>
    <t>Kwazulu-Natal: Jozini (KZN272) - Table C6 Quarterly Budget Statement - Financial Position ( Waste management                                   ) for 2nd Quarter ended 31 December 2025 (Figures Finalised as at 2026/01/30)</t>
  </si>
  <si>
    <t>Kwazulu-Natal: Mtubatuba (KZN275) - Table C6 Quarterly Budget Statement - Financial Position ( Waste management                                   ) for 2nd Quarter ended 31 December 2025 (Figures Finalised as at 2026/01/30)</t>
  </si>
  <si>
    <t>Kwazulu-Natal: Hlabisa Big Five (KZN276) - Table C6 Quarterly Budget Statement - Financial Position ( Waste management                                   ) for 2nd Quarter ended 31 December 2025 (Figures Finalised as at 2026/01/30)</t>
  </si>
  <si>
    <t>Kwazulu-Natal: Umkhanyakude (DC27) - Table C6 Quarterly Budget Statement - Financial Position ( Waste management                                   ) for 2nd Quarter ended 31 December 2025 (Figures Finalised as at 2026/01/30)</t>
  </si>
  <si>
    <t>Kwazulu-Natal: Mfolozi (KZN281) - Table C6 Quarterly Budget Statement - Financial Position ( Waste management                                   ) for 2nd Quarter ended 31 December 2025 (Figures Finalised as at 2026/01/30)</t>
  </si>
  <si>
    <t>Kwazulu-Natal: uMhlathuze (KZN282) - Table C6 Quarterly Budget Statement - Financial Position ( Waste management                                   ) for 2nd Quarter ended 31 December 2025 (Figures Finalised as at 2026/01/30)</t>
  </si>
  <si>
    <t>Kwazulu-Natal: uMlalazi (KZN284) - Table C6 Quarterly Budget Statement - Financial Position ( Waste management                                   ) for 2nd Quarter ended 31 December 2025 (Figures Finalised as at 2026/01/30)</t>
  </si>
  <si>
    <t>Kwazulu-Natal: Mthonjaneni (KZN285) - Table C6 Quarterly Budget Statement - Financial Position ( Waste management                                   ) for 2nd Quarter ended 31 December 2025 (Figures Finalised as at 2026/01/30)</t>
  </si>
  <si>
    <t>Kwazulu-Natal: Nkandla (KZN286) - Table C6 Quarterly Budget Statement - Financial Position ( Waste management                                   ) for 2nd Quarter ended 31 December 2025 (Figures Finalised as at 2026/01/30)</t>
  </si>
  <si>
    <t>Kwazulu-Natal: King Cetshwayo (DC28) - Table C6 Quarterly Budget Statement - Financial Position ( Waste management                                   ) for 2nd Quarter ended 31 December 2025 (Figures Finalised as at 2026/01/30)</t>
  </si>
  <si>
    <t>Kwazulu-Natal: Mandeni (KZN291) - Table C6 Quarterly Budget Statement - Financial Position ( Waste management                                   ) for 2nd Quarter ended 31 December 2025 (Figures Finalised as at 2026/01/30)</t>
  </si>
  <si>
    <t>Kwazulu-Natal: KwaDukuza (KZN292) - Table C6 Quarterly Budget Statement - Financial Position ( Waste management                                   ) for 2nd Quarter ended 31 December 2025 (Figures Finalised as at 2026/01/30)</t>
  </si>
  <si>
    <t>Kwazulu-Natal: Ndwedwe (KZN293) - Table C6 Quarterly Budget Statement - Financial Position ( Waste management                                   ) for 2nd Quarter ended 31 December 2025 (Figures Finalised as at 2026/01/30)</t>
  </si>
  <si>
    <t>Kwazulu-Natal: Maphumulo (KZN294) - Table C6 Quarterly Budget Statement - Financial Position ( Waste management                                   ) for 2nd Quarter ended 31 December 2025 (Figures Finalised as at 2026/01/30)</t>
  </si>
  <si>
    <t>Kwazulu-Natal: iLembe (DC29) - Table C6 Quarterly Budget Statement - Financial Position ( Waste management                                   ) for 2nd Quarter ended 31 December 2025 (Figures Finalised as at 2026/01/30)</t>
  </si>
  <si>
    <t>Kwazulu-Natal: Greater Kokstad (KZN433) - Table C6 Quarterly Budget Statement - Financial Position ( Waste management                                   ) for 2nd Quarter ended 31 December 2025 (Figures Finalised as at 2026/01/30)</t>
  </si>
  <si>
    <t>Kwazulu-Natal: Johannes Phumani Phungula (KZN434) - Table C6 Quarterly Budget Statement - Financial Position ( Waste management                                   ) for 2nd Quarter ended 31 December 2025 (Figures Finalised as at 2026/01/30)</t>
  </si>
  <si>
    <t>Kwazulu-Natal: Umzimkhulu (KZN435) - Table C6 Quarterly Budget Statement - Financial Position ( Waste management                                   ) for 2nd Quarter ended 31 December 2025 (Figures Finalised as at 2026/01/30)</t>
  </si>
  <si>
    <t>Kwazulu-Natal: Dr Nkosazana Dlamini Zuma (KZN436) - Table C6 Quarterly Budget Statement - Financial Position ( Waste management                                   ) for 2nd Quarter ended 31 December 2025 (Figures Finalised as at 2026/01/30)</t>
  </si>
  <si>
    <t>Kwazulu-Natal: Harry Gwala (DC43) - Table C6 Quarterly Budget Statement - Financial Position ( Waste management                                   ) for 2nd Quarter ended 31 December 2025 (Figures Finalised as at 2026/01/30)</t>
  </si>
  <si>
    <t>Summary - Table C6 Quarterly Budget Statement - Financial Position ( Waste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</si>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</sst>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-3247060867</v>
      </c>
      <c r="D6" s="18"/>
      <c r="E6" s="19">
        <v>-1989903300</v>
      </c>
      <c r="F6" s="20">
        <v>-1989903300</v>
      </c>
      <c r="G6" s="20">
        <v>-79226579</v>
      </c>
      <c r="H6" s="20">
        <v>-32160303</v>
      </c>
      <c r="I6" s="20">
        <v>209649543</v>
      </c>
      <c r="J6" s="20">
        <v>98262661</v>
      </c>
      <c r="K6" s="20">
        <v>-41240684</v>
      </c>
      <c r="L6" s="20">
        <v>-114567103</v>
      </c>
      <c r="M6" s="20">
        <v>123675734</v>
      </c>
      <c r="N6" s="20">
        <v>-32132053</v>
      </c>
      <c r="O6" s="20"/>
      <c r="P6" s="20"/>
      <c r="Q6" s="20"/>
      <c r="R6" s="20"/>
      <c r="S6" s="20"/>
      <c r="T6" s="20"/>
      <c r="U6" s="20"/>
      <c r="V6" s="20"/>
      <c r="W6" s="20">
        <v>66130608</v>
      </c>
      <c r="X6" s="20">
        <v>-2126571980</v>
      </c>
      <c r="Y6" s="20">
        <v>2192702588</v>
      </c>
      <c r="Z6" s="21">
        <v>-103.10972817388482</v>
      </c>
      <c r="AA6" s="22">
        <v>-1989903300</v>
      </c>
    </row>
    <row r="7" spans="1:27" x14ac:dyDescent="0.25">
      <c r="A7" s="23" t="s">
        <v>35</v>
      </c>
      <c r="B7" s="17" t="s">
        <v>32</v>
      </c>
      <c r="C7" s="18">
        <v>197652321</v>
      </c>
      <c r="D7" s="18"/>
      <c r="E7" s="19">
        <v>157702120</v>
      </c>
      <c r="F7" s="20">
        <v>139787540</v>
      </c>
      <c r="G7" s="20">
        <v>-127934270</v>
      </c>
      <c r="H7" s="20">
        <v>25167113</v>
      </c>
      <c r="I7" s="20">
        <v>15735722</v>
      </c>
      <c r="J7" s="20">
        <v>-87031435</v>
      </c>
      <c r="K7" s="20">
        <v>28261342</v>
      </c>
      <c r="L7" s="20">
        <v>25163392</v>
      </c>
      <c r="M7" s="20">
        <v>17345109</v>
      </c>
      <c r="N7" s="20">
        <v>70769843</v>
      </c>
      <c r="O7" s="20"/>
      <c r="P7" s="20"/>
      <c r="Q7" s="20"/>
      <c r="R7" s="20"/>
      <c r="S7" s="20"/>
      <c r="T7" s="20"/>
      <c r="U7" s="20"/>
      <c r="V7" s="20"/>
      <c r="W7" s="20">
        <v>-16261592</v>
      </c>
      <c r="X7" s="20">
        <v>-875331800</v>
      </c>
      <c r="Y7" s="20">
        <v>859070208</v>
      </c>
      <c r="Z7" s="21">
        <v>-98.142236806660051</v>
      </c>
      <c r="AA7" s="22">
        <v>139787540</v>
      </c>
    </row>
    <row r="8" spans="1:27" x14ac:dyDescent="0.25">
      <c r="A8" s="23" t="s">
        <v>36</v>
      </c>
      <c r="B8" s="17" t="s">
        <v>32</v>
      </c>
      <c r="C8" s="18">
        <v>744000</v>
      </c>
      <c r="D8" s="18"/>
      <c r="E8" s="19"/>
      <c r="F8" s="20"/>
      <c r="G8" s="20"/>
      <c r="H8" s="20"/>
      <c r="I8" s="20"/>
      <c r="J8" s="20"/>
      <c r="K8" s="20"/>
      <c r="L8" s="20"/>
      <c r="M8" s="20">
        <v>300000</v>
      </c>
      <c r="N8" s="20">
        <v>300000</v>
      </c>
      <c r="O8" s="20"/>
      <c r="P8" s="20"/>
      <c r="Q8" s="20"/>
      <c r="R8" s="20"/>
      <c r="S8" s="20"/>
      <c r="T8" s="20"/>
      <c r="U8" s="20"/>
      <c r="V8" s="20"/>
      <c r="W8" s="20">
        <v>300000</v>
      </c>
      <c r="X8" s="20"/>
      <c r="Y8" s="20">
        <v>300000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13249346</v>
      </c>
      <c r="D10" s="18"/>
      <c r="E10" s="19">
        <v>15319110</v>
      </c>
      <c r="F10" s="20">
        <v>15319110</v>
      </c>
      <c r="G10" s="20">
        <v>-5406585</v>
      </c>
      <c r="H10" s="20">
        <v>-415127</v>
      </c>
      <c r="I10" s="20">
        <v>730938</v>
      </c>
      <c r="J10" s="20">
        <v>-5090774</v>
      </c>
      <c r="K10" s="20">
        <v>-2281080</v>
      </c>
      <c r="L10" s="20">
        <v>605439</v>
      </c>
      <c r="M10" s="20">
        <v>618055</v>
      </c>
      <c r="N10" s="20">
        <v>-1057586</v>
      </c>
      <c r="O10" s="20"/>
      <c r="P10" s="20"/>
      <c r="Q10" s="20"/>
      <c r="R10" s="20"/>
      <c r="S10" s="20"/>
      <c r="T10" s="20"/>
      <c r="U10" s="20"/>
      <c r="V10" s="20"/>
      <c r="W10" s="20">
        <v>-6148360</v>
      </c>
      <c r="X10" s="20">
        <v>15319110</v>
      </c>
      <c r="Y10" s="20">
        <v>-21467470</v>
      </c>
      <c r="Z10" s="21">
        <v>-140.13522978815348</v>
      </c>
      <c r="AA10" s="22">
        <v>15319110</v>
      </c>
    </row>
    <row r="11" spans="1:27" x14ac:dyDescent="0.25">
      <c r="A11" s="23" t="s">
        <v>39</v>
      </c>
      <c r="B11" s="17" t="s">
        <v>32</v>
      </c>
      <c r="C11" s="18">
        <v>15578824</v>
      </c>
      <c r="D11" s="18"/>
      <c r="E11" s="19">
        <v>16351830</v>
      </c>
      <c r="F11" s="20">
        <v>16351830</v>
      </c>
      <c r="G11" s="24">
        <v>15678468</v>
      </c>
      <c r="H11" s="24">
        <v>-18623730</v>
      </c>
      <c r="I11" s="24">
        <v>2117297</v>
      </c>
      <c r="J11" s="20">
        <v>-827965</v>
      </c>
      <c r="K11" s="24">
        <v>-119490</v>
      </c>
      <c r="L11" s="24">
        <v>2685361</v>
      </c>
      <c r="M11" s="20">
        <v>-1597094</v>
      </c>
      <c r="N11" s="24">
        <v>968777</v>
      </c>
      <c r="O11" s="24"/>
      <c r="P11" s="24"/>
      <c r="Q11" s="20"/>
      <c r="R11" s="24"/>
      <c r="S11" s="24"/>
      <c r="T11" s="20"/>
      <c r="U11" s="24"/>
      <c r="V11" s="24"/>
      <c r="W11" s="24">
        <v>140812</v>
      </c>
      <c r="X11" s="20">
        <v>14343150</v>
      </c>
      <c r="Y11" s="24">
        <v>-14202338</v>
      </c>
      <c r="Z11" s="25">
        <v>-99.018263073313733</v>
      </c>
      <c r="AA11" s="26">
        <v>16351830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1792940</v>
      </c>
      <c r="I12" s="20">
        <v>-1792940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-3019836376</v>
      </c>
      <c r="D13" s="29">
        <f>SUM(D6:D12)</f>
        <v>0</v>
      </c>
      <c r="E13" s="30">
        <f t="shared" si="0"/>
        <v>-1800530240</v>
      </c>
      <c r="F13" s="31">
        <f t="shared" si="0"/>
        <v>-1818444820</v>
      </c>
      <c r="G13" s="31">
        <f t="shared" si="0"/>
        <v>-196888966</v>
      </c>
      <c r="H13" s="31">
        <f t="shared" si="0"/>
        <v>-24239107</v>
      </c>
      <c r="I13" s="31">
        <f t="shared" si="0"/>
        <v>226440560</v>
      </c>
      <c r="J13" s="31">
        <f t="shared" si="0"/>
        <v>5312487</v>
      </c>
      <c r="K13" s="31">
        <f t="shared" si="0"/>
        <v>-15379912</v>
      </c>
      <c r="L13" s="31">
        <f t="shared" si="0"/>
        <v>-86112911</v>
      </c>
      <c r="M13" s="31">
        <f t="shared" si="0"/>
        <v>140341804</v>
      </c>
      <c r="N13" s="31">
        <f t="shared" si="0"/>
        <v>38848981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44161468</v>
      </c>
      <c r="X13" s="31">
        <f t="shared" si="0"/>
        <v>-2972241520</v>
      </c>
      <c r="Y13" s="31">
        <f t="shared" si="0"/>
        <v>3016402988</v>
      </c>
      <c r="Z13" s="32">
        <f>+IF(X13&lt;&gt;0,+(Y13/X13)*100,0)</f>
        <v>-101.48579675315214</v>
      </c>
      <c r="AA13" s="33">
        <f>SUM(AA6:AA12)</f>
        <v>-1818444820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786706572</v>
      </c>
      <c r="D17" s="18"/>
      <c r="E17" s="19">
        <v>1598814490</v>
      </c>
      <c r="F17" s="20">
        <v>1547623490</v>
      </c>
      <c r="G17" s="24">
        <v>-7821038</v>
      </c>
      <c r="H17" s="24">
        <v>-7821038</v>
      </c>
      <c r="I17" s="24">
        <v>12008927</v>
      </c>
      <c r="J17" s="20">
        <v>-3633149</v>
      </c>
      <c r="K17" s="24">
        <v>14280957</v>
      </c>
      <c r="L17" s="24">
        <v>16028245</v>
      </c>
      <c r="M17" s="20">
        <v>4992272</v>
      </c>
      <c r="N17" s="24">
        <v>35301474</v>
      </c>
      <c r="O17" s="24"/>
      <c r="P17" s="24"/>
      <c r="Q17" s="20"/>
      <c r="R17" s="24"/>
      <c r="S17" s="24"/>
      <c r="T17" s="20"/>
      <c r="U17" s="24"/>
      <c r="V17" s="24"/>
      <c r="W17" s="24">
        <v>31668325</v>
      </c>
      <c r="X17" s="20">
        <v>1675131940</v>
      </c>
      <c r="Y17" s="24">
        <v>-1643463615</v>
      </c>
      <c r="Z17" s="25">
        <v>-98.109502646102015</v>
      </c>
      <c r="AA17" s="26">
        <v>1547623490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54350</v>
      </c>
      <c r="Y21" s="20">
        <v>-54350</v>
      </c>
      <c r="Z21" s="21">
        <v>-100</v>
      </c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786706572</v>
      </c>
      <c r="D25" s="29">
        <f t="shared" ref="D25:Y25" si="1">SUM(D15:D24)</f>
        <v>0</v>
      </c>
      <c r="E25" s="35">
        <f t="shared" si="1"/>
        <v>1598814490</v>
      </c>
      <c r="F25" s="36">
        <f t="shared" si="1"/>
        <v>1547623490</v>
      </c>
      <c r="G25" s="36">
        <f t="shared" si="1"/>
        <v>-7821038</v>
      </c>
      <c r="H25" s="36">
        <f t="shared" si="1"/>
        <v>-7821038</v>
      </c>
      <c r="I25" s="36">
        <f t="shared" si="1"/>
        <v>12008927</v>
      </c>
      <c r="J25" s="36">
        <f t="shared" si="1"/>
        <v>-3633149</v>
      </c>
      <c r="K25" s="36">
        <f t="shared" si="1"/>
        <v>14280957</v>
      </c>
      <c r="L25" s="36">
        <f t="shared" si="1"/>
        <v>16028245</v>
      </c>
      <c r="M25" s="36">
        <f t="shared" si="1"/>
        <v>4992272</v>
      </c>
      <c r="N25" s="36">
        <f t="shared" si="1"/>
        <v>35301474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31668325</v>
      </c>
      <c r="X25" s="36">
        <f t="shared" si="1"/>
        <v>1675186290</v>
      </c>
      <c r="Y25" s="36">
        <f t="shared" si="1"/>
        <v>-1643517965</v>
      </c>
      <c r="Z25" s="37">
        <f>+IF(X25&lt;&gt;0,+(Y25/X25)*100,0)</f>
        <v>-98.109563981687074</v>
      </c>
      <c r="AA25" s="38">
        <f>SUM(AA15:AA24)</f>
        <v>1547623490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-2233129804</v>
      </c>
      <c r="D26" s="29">
        <f>+D13+D25</f>
        <v>0</v>
      </c>
      <c r="E26" s="30">
        <f t="shared" si="2"/>
        <v>-201715750</v>
      </c>
      <c r="F26" s="31">
        <f t="shared" si="2"/>
        <v>-270821330</v>
      </c>
      <c r="G26" s="31">
        <f t="shared" si="2"/>
        <v>-204710004</v>
      </c>
      <c r="H26" s="31">
        <f t="shared" si="2"/>
        <v>-32060145</v>
      </c>
      <c r="I26" s="31">
        <f t="shared" si="2"/>
        <v>238449487</v>
      </c>
      <c r="J26" s="31">
        <f t="shared" si="2"/>
        <v>1679338</v>
      </c>
      <c r="K26" s="31">
        <f t="shared" si="2"/>
        <v>-1098955</v>
      </c>
      <c r="L26" s="31">
        <f t="shared" si="2"/>
        <v>-70084666</v>
      </c>
      <c r="M26" s="31">
        <f t="shared" si="2"/>
        <v>145334076</v>
      </c>
      <c r="N26" s="31">
        <f t="shared" si="2"/>
        <v>74150455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75829793</v>
      </c>
      <c r="X26" s="31">
        <f t="shared" si="2"/>
        <v>-1297055230</v>
      </c>
      <c r="Y26" s="31">
        <f t="shared" si="2"/>
        <v>1372885023</v>
      </c>
      <c r="Z26" s="32">
        <f>+IF(X26&lt;&gt;0,+(Y26/X26)*100,0)</f>
        <v>-105.84630409300304</v>
      </c>
      <c r="AA26" s="33">
        <f>+AA13+AA25</f>
        <v>-270821330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70880250</v>
      </c>
      <c r="D30" s="18"/>
      <c r="E30" s="19">
        <v>106894800</v>
      </c>
      <c r="F30" s="20">
        <v>106894800</v>
      </c>
      <c r="G30" s="20">
        <v>5480863</v>
      </c>
      <c r="H30" s="20">
        <v>6715728</v>
      </c>
      <c r="I30" s="20">
        <v>6499091</v>
      </c>
      <c r="J30" s="20">
        <v>18695682</v>
      </c>
      <c r="K30" s="20">
        <v>6715728</v>
      </c>
      <c r="L30" s="20">
        <v>6499091</v>
      </c>
      <c r="M30" s="20">
        <v>-31132123</v>
      </c>
      <c r="N30" s="20">
        <v>-17917304</v>
      </c>
      <c r="O30" s="20"/>
      <c r="P30" s="20"/>
      <c r="Q30" s="20"/>
      <c r="R30" s="20"/>
      <c r="S30" s="20"/>
      <c r="T30" s="20"/>
      <c r="U30" s="20"/>
      <c r="V30" s="20"/>
      <c r="W30" s="20">
        <v>778378</v>
      </c>
      <c r="X30" s="20"/>
      <c r="Y30" s="20">
        <v>778378</v>
      </c>
      <c r="Z30" s="21"/>
      <c r="AA30" s="22">
        <v>106894800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153807299</v>
      </c>
      <c r="D32" s="18"/>
      <c r="E32" s="19">
        <v>136741880</v>
      </c>
      <c r="F32" s="20">
        <v>136741880</v>
      </c>
      <c r="G32" s="20">
        <v>-92902225</v>
      </c>
      <c r="H32" s="20">
        <v>-9702139</v>
      </c>
      <c r="I32" s="20">
        <v>-4514894</v>
      </c>
      <c r="J32" s="20">
        <v>-107119258</v>
      </c>
      <c r="K32" s="20">
        <v>13368581</v>
      </c>
      <c r="L32" s="20">
        <v>6362543</v>
      </c>
      <c r="M32" s="20">
        <v>-15065832</v>
      </c>
      <c r="N32" s="20">
        <v>4665292</v>
      </c>
      <c r="O32" s="20"/>
      <c r="P32" s="20"/>
      <c r="Q32" s="20"/>
      <c r="R32" s="20"/>
      <c r="S32" s="20"/>
      <c r="T32" s="20"/>
      <c r="U32" s="20"/>
      <c r="V32" s="20"/>
      <c r="W32" s="20">
        <v>-102453966</v>
      </c>
      <c r="X32" s="20">
        <v>1394832680</v>
      </c>
      <c r="Y32" s="20">
        <v>-1497286646</v>
      </c>
      <c r="Z32" s="21">
        <v>-107.34525133150738</v>
      </c>
      <c r="AA32" s="22">
        <v>136741880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107486539</v>
      </c>
      <c r="D35" s="18"/>
      <c r="E35" s="19">
        <v>112897360</v>
      </c>
      <c r="F35" s="20">
        <v>94982780</v>
      </c>
      <c r="G35" s="20">
        <v>14639771</v>
      </c>
      <c r="H35" s="20">
        <v>-4069025</v>
      </c>
      <c r="I35" s="20">
        <v>1529060</v>
      </c>
      <c r="J35" s="20">
        <v>12099806</v>
      </c>
      <c r="K35" s="20">
        <v>1476564</v>
      </c>
      <c r="L35" s="20">
        <v>1830834</v>
      </c>
      <c r="M35" s="20">
        <v>1762953</v>
      </c>
      <c r="N35" s="20">
        <v>5070351</v>
      </c>
      <c r="O35" s="20"/>
      <c r="P35" s="20"/>
      <c r="Q35" s="20"/>
      <c r="R35" s="20"/>
      <c r="S35" s="20"/>
      <c r="T35" s="20"/>
      <c r="U35" s="20"/>
      <c r="V35" s="20"/>
      <c r="W35" s="20">
        <v>17170157</v>
      </c>
      <c r="X35" s="20">
        <v>83096860</v>
      </c>
      <c r="Y35" s="20">
        <v>-65926703</v>
      </c>
      <c r="Z35" s="21">
        <v>-79.337177120772068</v>
      </c>
      <c r="AA35" s="22">
        <v>94982780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332174088</v>
      </c>
      <c r="D37" s="29">
        <f t="shared" ref="D37:Y37" si="3">SUM(D29:D36)</f>
        <v>0</v>
      </c>
      <c r="E37" s="30">
        <f t="shared" si="3"/>
        <v>356534040</v>
      </c>
      <c r="F37" s="31">
        <f t="shared" si="3"/>
        <v>338619460</v>
      </c>
      <c r="G37" s="31">
        <f t="shared" si="3"/>
        <v>-72781591</v>
      </c>
      <c r="H37" s="31">
        <f t="shared" si="3"/>
        <v>-7055436</v>
      </c>
      <c r="I37" s="31">
        <f t="shared" si="3"/>
        <v>3513257</v>
      </c>
      <c r="J37" s="31">
        <f t="shared" si="3"/>
        <v>-76323770</v>
      </c>
      <c r="K37" s="31">
        <f t="shared" si="3"/>
        <v>21560873</v>
      </c>
      <c r="L37" s="31">
        <f t="shared" si="3"/>
        <v>14692468</v>
      </c>
      <c r="M37" s="31">
        <f t="shared" si="3"/>
        <v>-44435002</v>
      </c>
      <c r="N37" s="31">
        <f t="shared" si="3"/>
        <v>-8181661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-84505431</v>
      </c>
      <c r="X37" s="31">
        <f t="shared" si="3"/>
        <v>1477929540</v>
      </c>
      <c r="Y37" s="31">
        <f t="shared" si="3"/>
        <v>-1562434971</v>
      </c>
      <c r="Z37" s="32">
        <f>+IF(X37&lt;&gt;0,+(Y37/X37)*100,0)</f>
        <v>-105.71782542488459</v>
      </c>
      <c r="AA37" s="33">
        <f>SUM(AA29:AA36)</f>
        <v>338619460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640681080</v>
      </c>
      <c r="D39" s="18"/>
      <c r="E39" s="19">
        <v>892560300</v>
      </c>
      <c r="F39" s="20">
        <v>892560300</v>
      </c>
      <c r="G39" s="20">
        <v>-1125240</v>
      </c>
      <c r="H39" s="20"/>
      <c r="I39" s="20"/>
      <c r="J39" s="20">
        <v>-1125240</v>
      </c>
      <c r="K39" s="20"/>
      <c r="L39" s="20"/>
      <c r="M39" s="20">
        <v>-33365309</v>
      </c>
      <c r="N39" s="20">
        <v>-33365309</v>
      </c>
      <c r="O39" s="20"/>
      <c r="P39" s="20"/>
      <c r="Q39" s="20"/>
      <c r="R39" s="20"/>
      <c r="S39" s="20"/>
      <c r="T39" s="20"/>
      <c r="U39" s="20"/>
      <c r="V39" s="20"/>
      <c r="W39" s="20">
        <v>-34490549</v>
      </c>
      <c r="X39" s="20">
        <v>738473300</v>
      </c>
      <c r="Y39" s="20">
        <v>-772963849</v>
      </c>
      <c r="Z39" s="21">
        <v>-104.67052078930952</v>
      </c>
      <c r="AA39" s="22">
        <v>892560300</v>
      </c>
    </row>
    <row r="40" spans="1:27" x14ac:dyDescent="0.25">
      <c r="A40" s="23" t="s">
        <v>61</v>
      </c>
      <c r="B40" s="17" t="s">
        <v>32</v>
      </c>
      <c r="C40" s="18">
        <v>305740741</v>
      </c>
      <c r="D40" s="18"/>
      <c r="E40" s="19">
        <v>295451860</v>
      </c>
      <c r="F40" s="20">
        <v>295451860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295451860</v>
      </c>
      <c r="Y40" s="20">
        <v>-295451860</v>
      </c>
      <c r="Z40" s="21">
        <v>-100</v>
      </c>
      <c r="AA40" s="22">
        <v>295451860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946421821</v>
      </c>
      <c r="D43" s="29">
        <f t="shared" ref="D43:Y43" si="4">SUM(D39:D42)</f>
        <v>0</v>
      </c>
      <c r="E43" s="35">
        <f t="shared" si="4"/>
        <v>1188012160</v>
      </c>
      <c r="F43" s="36">
        <f t="shared" si="4"/>
        <v>1188012160</v>
      </c>
      <c r="G43" s="36">
        <f t="shared" si="4"/>
        <v>-1125240</v>
      </c>
      <c r="H43" s="36">
        <f t="shared" si="4"/>
        <v>0</v>
      </c>
      <c r="I43" s="36">
        <f t="shared" si="4"/>
        <v>0</v>
      </c>
      <c r="J43" s="36">
        <f t="shared" si="4"/>
        <v>-1125240</v>
      </c>
      <c r="K43" s="36">
        <f t="shared" si="4"/>
        <v>0</v>
      </c>
      <c r="L43" s="36">
        <f t="shared" si="4"/>
        <v>0</v>
      </c>
      <c r="M43" s="36">
        <f t="shared" si="4"/>
        <v>-33365309</v>
      </c>
      <c r="N43" s="36">
        <f t="shared" si="4"/>
        <v>-33365309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-34490549</v>
      </c>
      <c r="X43" s="36">
        <f t="shared" si="4"/>
        <v>1033925160</v>
      </c>
      <c r="Y43" s="36">
        <f t="shared" si="4"/>
        <v>-1068415709</v>
      </c>
      <c r="Z43" s="37">
        <f>+IF(X43&lt;&gt;0,+(Y43/X43)*100,0)</f>
        <v>-103.33588448510143</v>
      </c>
      <c r="AA43" s="38">
        <f>SUM(AA39:AA42)</f>
        <v>1188012160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1278595909</v>
      </c>
      <c r="D44" s="29">
        <f>+D37+D43</f>
        <v>0</v>
      </c>
      <c r="E44" s="30">
        <f t="shared" si="5"/>
        <v>1544546200</v>
      </c>
      <c r="F44" s="31">
        <f t="shared" si="5"/>
        <v>1526631620</v>
      </c>
      <c r="G44" s="31">
        <f t="shared" si="5"/>
        <v>-73906831</v>
      </c>
      <c r="H44" s="31">
        <f t="shared" si="5"/>
        <v>-7055436</v>
      </c>
      <c r="I44" s="31">
        <f t="shared" si="5"/>
        <v>3513257</v>
      </c>
      <c r="J44" s="31">
        <f t="shared" si="5"/>
        <v>-77449010</v>
      </c>
      <c r="K44" s="31">
        <f t="shared" si="5"/>
        <v>21560873</v>
      </c>
      <c r="L44" s="31">
        <f t="shared" si="5"/>
        <v>14692468</v>
      </c>
      <c r="M44" s="31">
        <f t="shared" si="5"/>
        <v>-77800311</v>
      </c>
      <c r="N44" s="31">
        <f t="shared" si="5"/>
        <v>-41546970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-118995980</v>
      </c>
      <c r="X44" s="31">
        <f t="shared" si="5"/>
        <v>2511854700</v>
      </c>
      <c r="Y44" s="31">
        <f t="shared" si="5"/>
        <v>-2630850680</v>
      </c>
      <c r="Z44" s="32">
        <f>+IF(X44&lt;&gt;0,+(Y44/X44)*100,0)</f>
        <v>-104.73737513559205</v>
      </c>
      <c r="AA44" s="33">
        <f>+AA37+AA43</f>
        <v>1526631620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-3511725713</v>
      </c>
      <c r="D45" s="42">
        <f t="shared" si="6"/>
        <v>0</v>
      </c>
      <c r="E45" s="43">
        <f t="shared" si="6"/>
        <v>-1746261950</v>
      </c>
      <c r="F45" s="44">
        <f t="shared" si="6"/>
        <v>-1797452950</v>
      </c>
      <c r="G45" s="44">
        <f t="shared" si="6"/>
        <v>-130803173</v>
      </c>
      <c r="H45" s="44">
        <f t="shared" si="6"/>
        <v>-25004709</v>
      </c>
      <c r="I45" s="44">
        <f t="shared" si="6"/>
        <v>234936230</v>
      </c>
      <c r="J45" s="44">
        <f t="shared" si="6"/>
        <v>79128348</v>
      </c>
      <c r="K45" s="44">
        <f t="shared" si="6"/>
        <v>-22659828</v>
      </c>
      <c r="L45" s="44">
        <f t="shared" si="6"/>
        <v>-84777134</v>
      </c>
      <c r="M45" s="44">
        <f t="shared" si="6"/>
        <v>223134387</v>
      </c>
      <c r="N45" s="44">
        <f t="shared" si="6"/>
        <v>115697425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194825773</v>
      </c>
      <c r="X45" s="44">
        <f t="shared" si="6"/>
        <v>-3808909930</v>
      </c>
      <c r="Y45" s="44">
        <f t="shared" si="6"/>
        <v>4003735703</v>
      </c>
      <c r="Z45" s="45">
        <f>+IF(X45&lt;&gt;0,+(Y45/X45)*100,0)</f>
        <v>-105.11500078974039</v>
      </c>
      <c r="AA45" s="46">
        <f>+AA26-AA44</f>
        <v>-1797452950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-2963242999</v>
      </c>
      <c r="D47" s="18"/>
      <c r="E47" s="19">
        <v>-1760657220</v>
      </c>
      <c r="F47" s="20">
        <v>-1969352307</v>
      </c>
      <c r="G47" s="20">
        <v>-137958594</v>
      </c>
      <c r="H47" s="20">
        <v>-32160131</v>
      </c>
      <c r="I47" s="20">
        <v>230928812</v>
      </c>
      <c r="J47" s="20">
        <v>60810087</v>
      </c>
      <c r="K47" s="20">
        <v>-31166277</v>
      </c>
      <c r="L47" s="20">
        <v>-92491271</v>
      </c>
      <c r="M47" s="20">
        <v>215434426</v>
      </c>
      <c r="N47" s="20">
        <v>91776878</v>
      </c>
      <c r="O47" s="20"/>
      <c r="P47" s="20"/>
      <c r="Q47" s="20"/>
      <c r="R47" s="20"/>
      <c r="S47" s="20"/>
      <c r="T47" s="20"/>
      <c r="U47" s="20"/>
      <c r="V47" s="20"/>
      <c r="W47" s="20">
        <v>152586965</v>
      </c>
      <c r="X47" s="20">
        <v>-208695087</v>
      </c>
      <c r="Y47" s="20">
        <v>361282052</v>
      </c>
      <c r="Z47" s="47">
        <v>-173.11478539981155</v>
      </c>
      <c r="AA47" s="22">
        <v>-1969352307</v>
      </c>
    </row>
    <row r="48" spans="1:27" x14ac:dyDescent="0.25">
      <c r="A48" s="23" t="s">
        <v>73</v>
      </c>
      <c r="B48" s="17" t="s">
        <v>32</v>
      </c>
      <c r="C48" s="18">
        <v>61654385</v>
      </c>
      <c r="D48" s="18"/>
      <c r="E48" s="19">
        <v>36241270</v>
      </c>
      <c r="F48" s="20">
        <v>36241270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36241270</v>
      </c>
      <c r="Y48" s="20">
        <v>-36241270</v>
      </c>
      <c r="Z48" s="47">
        <v>-100</v>
      </c>
      <c r="AA48" s="22">
        <v>36241270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-2901588614</v>
      </c>
      <c r="D50" s="50">
        <f t="shared" ref="D50:Y50" si="7">SUM(D47:D49)</f>
        <v>0</v>
      </c>
      <c r="E50" s="51">
        <f t="shared" si="7"/>
        <v>-1724415950</v>
      </c>
      <c r="F50" s="52">
        <f t="shared" si="7"/>
        <v>-1933111037</v>
      </c>
      <c r="G50" s="52">
        <f t="shared" si="7"/>
        <v>-137958594</v>
      </c>
      <c r="H50" s="52">
        <f t="shared" si="7"/>
        <v>-32160131</v>
      </c>
      <c r="I50" s="52">
        <f t="shared" si="7"/>
        <v>230928812</v>
      </c>
      <c r="J50" s="52">
        <f t="shared" si="7"/>
        <v>60810087</v>
      </c>
      <c r="K50" s="52">
        <f t="shared" si="7"/>
        <v>-31166277</v>
      </c>
      <c r="L50" s="52">
        <f t="shared" si="7"/>
        <v>-92491271</v>
      </c>
      <c r="M50" s="52">
        <f t="shared" si="7"/>
        <v>215434426</v>
      </c>
      <c r="N50" s="52">
        <f t="shared" si="7"/>
        <v>91776878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152586965</v>
      </c>
      <c r="X50" s="52">
        <f t="shared" si="7"/>
        <v>-172453817</v>
      </c>
      <c r="Y50" s="52">
        <f t="shared" si="7"/>
        <v>325040782</v>
      </c>
      <c r="Z50" s="53">
        <f>+IF(X50&lt;&gt;0,+(Y50/X50)*100,0)</f>
        <v>-188.47990009986268</v>
      </c>
      <c r="AA50" s="54">
        <f>SUM(AA47:AA49)</f>
        <v>-1933111037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-27497510</v>
      </c>
      <c r="D6" s="18"/>
      <c r="E6" s="19">
        <v>-30078673</v>
      </c>
      <c r="F6" s="20">
        <v>-30078673</v>
      </c>
      <c r="G6" s="20">
        <v>-27497509</v>
      </c>
      <c r="H6" s="20">
        <v>-1027724</v>
      </c>
      <c r="I6" s="20">
        <v>-1461205</v>
      </c>
      <c r="J6" s="20">
        <v>-29986438</v>
      </c>
      <c r="K6" s="20">
        <v>-900413</v>
      </c>
      <c r="L6" s="20">
        <v>-3364813</v>
      </c>
      <c r="M6" s="20">
        <v>-626778</v>
      </c>
      <c r="N6" s="20">
        <v>-4892004</v>
      </c>
      <c r="O6" s="20"/>
      <c r="P6" s="20"/>
      <c r="Q6" s="20"/>
      <c r="R6" s="20"/>
      <c r="S6" s="20"/>
      <c r="T6" s="20"/>
      <c r="U6" s="20"/>
      <c r="V6" s="20"/>
      <c r="W6" s="20">
        <v>-34878442</v>
      </c>
      <c r="X6" s="20">
        <v>-15039348</v>
      </c>
      <c r="Y6" s="20">
        <v>-19839094</v>
      </c>
      <c r="Z6" s="21">
        <v>131.91458831858935</v>
      </c>
      <c r="AA6" s="22">
        <v>-30078673</v>
      </c>
    </row>
    <row r="7" spans="1:27" x14ac:dyDescent="0.25">
      <c r="A7" s="23" t="s">
        <v>35</v>
      </c>
      <c r="B7" s="17" t="s">
        <v>32</v>
      </c>
      <c r="C7" s="18">
        <v>17442377</v>
      </c>
      <c r="D7" s="18"/>
      <c r="E7" s="19">
        <v>4275344</v>
      </c>
      <c r="F7" s="20">
        <v>4275344</v>
      </c>
      <c r="G7" s="20">
        <v>21861509</v>
      </c>
      <c r="H7" s="20">
        <v>1013484</v>
      </c>
      <c r="I7" s="20">
        <v>1025650</v>
      </c>
      <c r="J7" s="20">
        <v>23900643</v>
      </c>
      <c r="K7" s="20">
        <v>1621577</v>
      </c>
      <c r="L7" s="20">
        <v>257591</v>
      </c>
      <c r="M7" s="20">
        <v>1075396</v>
      </c>
      <c r="N7" s="20">
        <v>2954564</v>
      </c>
      <c r="O7" s="20"/>
      <c r="P7" s="20"/>
      <c r="Q7" s="20"/>
      <c r="R7" s="20"/>
      <c r="S7" s="20"/>
      <c r="T7" s="20"/>
      <c r="U7" s="20"/>
      <c r="V7" s="20"/>
      <c r="W7" s="20">
        <v>26855207</v>
      </c>
      <c r="X7" s="20">
        <v>2137674</v>
      </c>
      <c r="Y7" s="20">
        <v>24717533</v>
      </c>
      <c r="Z7" s="21">
        <v>1156.2816874790076</v>
      </c>
      <c r="AA7" s="22">
        <v>4275344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4979009</v>
      </c>
      <c r="D11" s="18"/>
      <c r="E11" s="19">
        <v>2780679</v>
      </c>
      <c r="F11" s="20">
        <v>2780679</v>
      </c>
      <c r="G11" s="24">
        <v>4979009</v>
      </c>
      <c r="H11" s="24">
        <v>134051</v>
      </c>
      <c r="I11" s="24">
        <v>190592</v>
      </c>
      <c r="J11" s="20">
        <v>5303652</v>
      </c>
      <c r="K11" s="24">
        <v>122438</v>
      </c>
      <c r="L11" s="24">
        <v>161596</v>
      </c>
      <c r="M11" s="20">
        <v>17775</v>
      </c>
      <c r="N11" s="24">
        <v>301809</v>
      </c>
      <c r="O11" s="24"/>
      <c r="P11" s="24"/>
      <c r="Q11" s="20"/>
      <c r="R11" s="24"/>
      <c r="S11" s="24"/>
      <c r="T11" s="20"/>
      <c r="U11" s="24"/>
      <c r="V11" s="24"/>
      <c r="W11" s="24">
        <v>5605461</v>
      </c>
      <c r="X11" s="20">
        <v>1390350</v>
      </c>
      <c r="Y11" s="24">
        <v>4215111</v>
      </c>
      <c r="Z11" s="25">
        <v>303.16905815082532</v>
      </c>
      <c r="AA11" s="26">
        <v>2780679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-5076124</v>
      </c>
      <c r="D13" s="29">
        <f>SUM(D6:D12)</f>
        <v>0</v>
      </c>
      <c r="E13" s="30">
        <f t="shared" si="0"/>
        <v>-23022650</v>
      </c>
      <c r="F13" s="31">
        <f t="shared" si="0"/>
        <v>-23022650</v>
      </c>
      <c r="G13" s="31">
        <f t="shared" si="0"/>
        <v>-656991</v>
      </c>
      <c r="H13" s="31">
        <f t="shared" si="0"/>
        <v>119811</v>
      </c>
      <c r="I13" s="31">
        <f t="shared" si="0"/>
        <v>-244963</v>
      </c>
      <c r="J13" s="31">
        <f t="shared" si="0"/>
        <v>-782143</v>
      </c>
      <c r="K13" s="31">
        <f t="shared" si="0"/>
        <v>843602</v>
      </c>
      <c r="L13" s="31">
        <f t="shared" si="0"/>
        <v>-2945626</v>
      </c>
      <c r="M13" s="31">
        <f t="shared" si="0"/>
        <v>466393</v>
      </c>
      <c r="N13" s="31">
        <f t="shared" si="0"/>
        <v>-1635631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-2417774</v>
      </c>
      <c r="X13" s="31">
        <f t="shared" si="0"/>
        <v>-11511324</v>
      </c>
      <c r="Y13" s="31">
        <f t="shared" si="0"/>
        <v>9093550</v>
      </c>
      <c r="Z13" s="32">
        <f>+IF(X13&lt;&gt;0,+(Y13/X13)*100,0)</f>
        <v>-78.996560256665532</v>
      </c>
      <c r="AA13" s="33">
        <f>SUM(AA6:AA12)</f>
        <v>-23022650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20124889</v>
      </c>
      <c r="D17" s="18"/>
      <c r="E17" s="19">
        <v>2343687</v>
      </c>
      <c r="F17" s="20">
        <v>2343687</v>
      </c>
      <c r="G17" s="24">
        <v>20137789</v>
      </c>
      <c r="H17" s="24">
        <v>-12900</v>
      </c>
      <c r="I17" s="24"/>
      <c r="J17" s="20">
        <v>20124889</v>
      </c>
      <c r="K17" s="24"/>
      <c r="L17" s="24">
        <v>2218466</v>
      </c>
      <c r="M17" s="20"/>
      <c r="N17" s="24">
        <v>2218466</v>
      </c>
      <c r="O17" s="24"/>
      <c r="P17" s="24"/>
      <c r="Q17" s="20"/>
      <c r="R17" s="24"/>
      <c r="S17" s="24"/>
      <c r="T17" s="20"/>
      <c r="U17" s="24"/>
      <c r="V17" s="24"/>
      <c r="W17" s="24">
        <v>22343355</v>
      </c>
      <c r="X17" s="20">
        <v>1171848</v>
      </c>
      <c r="Y17" s="24">
        <v>21171507</v>
      </c>
      <c r="Z17" s="25">
        <v>1806.6768898355417</v>
      </c>
      <c r="AA17" s="26">
        <v>2343687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20124889</v>
      </c>
      <c r="D25" s="29">
        <f t="shared" ref="D25:Y25" si="1">SUM(D15:D24)</f>
        <v>0</v>
      </c>
      <c r="E25" s="35">
        <f t="shared" si="1"/>
        <v>2343687</v>
      </c>
      <c r="F25" s="36">
        <f t="shared" si="1"/>
        <v>2343687</v>
      </c>
      <c r="G25" s="36">
        <f t="shared" si="1"/>
        <v>20137789</v>
      </c>
      <c r="H25" s="36">
        <f t="shared" si="1"/>
        <v>-12900</v>
      </c>
      <c r="I25" s="36">
        <f t="shared" si="1"/>
        <v>0</v>
      </c>
      <c r="J25" s="36">
        <f t="shared" si="1"/>
        <v>20124889</v>
      </c>
      <c r="K25" s="36">
        <f t="shared" si="1"/>
        <v>0</v>
      </c>
      <c r="L25" s="36">
        <f t="shared" si="1"/>
        <v>2218466</v>
      </c>
      <c r="M25" s="36">
        <f t="shared" si="1"/>
        <v>0</v>
      </c>
      <c r="N25" s="36">
        <f t="shared" si="1"/>
        <v>2218466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22343355</v>
      </c>
      <c r="X25" s="36">
        <f t="shared" si="1"/>
        <v>1171848</v>
      </c>
      <c r="Y25" s="36">
        <f t="shared" si="1"/>
        <v>21171507</v>
      </c>
      <c r="Z25" s="37">
        <f>+IF(X25&lt;&gt;0,+(Y25/X25)*100,0)</f>
        <v>1806.6768898355417</v>
      </c>
      <c r="AA25" s="38">
        <f>SUM(AA15:AA24)</f>
        <v>2343687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15048765</v>
      </c>
      <c r="D26" s="29">
        <f>+D13+D25</f>
        <v>0</v>
      </c>
      <c r="E26" s="30">
        <f t="shared" si="2"/>
        <v>-20678963</v>
      </c>
      <c r="F26" s="31">
        <f t="shared" si="2"/>
        <v>-20678963</v>
      </c>
      <c r="G26" s="31">
        <f t="shared" si="2"/>
        <v>19480798</v>
      </c>
      <c r="H26" s="31">
        <f t="shared" si="2"/>
        <v>106911</v>
      </c>
      <c r="I26" s="31">
        <f t="shared" si="2"/>
        <v>-244963</v>
      </c>
      <c r="J26" s="31">
        <f t="shared" si="2"/>
        <v>19342746</v>
      </c>
      <c r="K26" s="31">
        <f t="shared" si="2"/>
        <v>843602</v>
      </c>
      <c r="L26" s="31">
        <f t="shared" si="2"/>
        <v>-727160</v>
      </c>
      <c r="M26" s="31">
        <f t="shared" si="2"/>
        <v>466393</v>
      </c>
      <c r="N26" s="31">
        <f t="shared" si="2"/>
        <v>582835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19925581</v>
      </c>
      <c r="X26" s="31">
        <f t="shared" si="2"/>
        <v>-10339476</v>
      </c>
      <c r="Y26" s="31">
        <f t="shared" si="2"/>
        <v>30265057</v>
      </c>
      <c r="Z26" s="32">
        <f>+IF(X26&lt;&gt;0,+(Y26/X26)*100,0)</f>
        <v>-292.71364428913034</v>
      </c>
      <c r="AA26" s="33">
        <f>+AA13+AA25</f>
        <v>-20678963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51421602</v>
      </c>
      <c r="D32" s="18"/>
      <c r="E32" s="19"/>
      <c r="F32" s="20"/>
      <c r="G32" s="20">
        <v>53176930</v>
      </c>
      <c r="H32" s="20">
        <v>1902664</v>
      </c>
      <c r="I32" s="20">
        <v>1806265</v>
      </c>
      <c r="J32" s="20">
        <v>56885859</v>
      </c>
      <c r="K32" s="20">
        <v>1764893</v>
      </c>
      <c r="L32" s="20">
        <v>2914654</v>
      </c>
      <c r="M32" s="20">
        <v>1498910</v>
      </c>
      <c r="N32" s="20">
        <v>6178457</v>
      </c>
      <c r="O32" s="20"/>
      <c r="P32" s="20"/>
      <c r="Q32" s="20"/>
      <c r="R32" s="20"/>
      <c r="S32" s="20"/>
      <c r="T32" s="20"/>
      <c r="U32" s="20"/>
      <c r="V32" s="20"/>
      <c r="W32" s="20">
        <v>63064316</v>
      </c>
      <c r="X32" s="20"/>
      <c r="Y32" s="20">
        <v>63064316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-800000</v>
      </c>
      <c r="D33" s="18"/>
      <c r="E33" s="19"/>
      <c r="F33" s="20"/>
      <c r="G33" s="20">
        <v>-800000</v>
      </c>
      <c r="H33" s="20"/>
      <c r="I33" s="20"/>
      <c r="J33" s="20">
        <v>-800000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-800000</v>
      </c>
      <c r="X33" s="20"/>
      <c r="Y33" s="20">
        <v>-800000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1604608</v>
      </c>
      <c r="D35" s="18"/>
      <c r="E35" s="19">
        <v>2120365</v>
      </c>
      <c r="F35" s="20">
        <v>2120365</v>
      </c>
      <c r="G35" s="20">
        <v>1604608</v>
      </c>
      <c r="H35" s="20"/>
      <c r="I35" s="20"/>
      <c r="J35" s="20">
        <v>1604608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1604608</v>
      </c>
      <c r="X35" s="20">
        <v>1060182</v>
      </c>
      <c r="Y35" s="20">
        <v>544426</v>
      </c>
      <c r="Z35" s="21">
        <v>51.352126333025836</v>
      </c>
      <c r="AA35" s="22">
        <v>2120365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52226210</v>
      </c>
      <c r="D37" s="29">
        <f t="shared" ref="D37:Y37" si="3">SUM(D29:D36)</f>
        <v>0</v>
      </c>
      <c r="E37" s="30">
        <f t="shared" si="3"/>
        <v>2120365</v>
      </c>
      <c r="F37" s="31">
        <f t="shared" si="3"/>
        <v>2120365</v>
      </c>
      <c r="G37" s="31">
        <f t="shared" si="3"/>
        <v>53981538</v>
      </c>
      <c r="H37" s="31">
        <f t="shared" si="3"/>
        <v>1902664</v>
      </c>
      <c r="I37" s="31">
        <f t="shared" si="3"/>
        <v>1806265</v>
      </c>
      <c r="J37" s="31">
        <f t="shared" si="3"/>
        <v>57690467</v>
      </c>
      <c r="K37" s="31">
        <f t="shared" si="3"/>
        <v>1764893</v>
      </c>
      <c r="L37" s="31">
        <f t="shared" si="3"/>
        <v>2914654</v>
      </c>
      <c r="M37" s="31">
        <f t="shared" si="3"/>
        <v>1498910</v>
      </c>
      <c r="N37" s="31">
        <f t="shared" si="3"/>
        <v>6178457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63868924</v>
      </c>
      <c r="X37" s="31">
        <f t="shared" si="3"/>
        <v>1060182</v>
      </c>
      <c r="Y37" s="31">
        <f t="shared" si="3"/>
        <v>62808742</v>
      </c>
      <c r="Z37" s="32">
        <f>+IF(X37&lt;&gt;0,+(Y37/X37)*100,0)</f>
        <v>5924.3358215853505</v>
      </c>
      <c r="AA37" s="33">
        <f>SUM(AA29:AA36)</f>
        <v>2120365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52226210</v>
      </c>
      <c r="D44" s="29">
        <f>+D37+D43</f>
        <v>0</v>
      </c>
      <c r="E44" s="30">
        <f t="shared" si="5"/>
        <v>2120365</v>
      </c>
      <c r="F44" s="31">
        <f t="shared" si="5"/>
        <v>2120365</v>
      </c>
      <c r="G44" s="31">
        <f t="shared" si="5"/>
        <v>53981538</v>
      </c>
      <c r="H44" s="31">
        <f t="shared" si="5"/>
        <v>1902664</v>
      </c>
      <c r="I44" s="31">
        <f t="shared" si="5"/>
        <v>1806265</v>
      </c>
      <c r="J44" s="31">
        <f t="shared" si="5"/>
        <v>57690467</v>
      </c>
      <c r="K44" s="31">
        <f t="shared" si="5"/>
        <v>1764893</v>
      </c>
      <c r="L44" s="31">
        <f t="shared" si="5"/>
        <v>2914654</v>
      </c>
      <c r="M44" s="31">
        <f t="shared" si="5"/>
        <v>1498910</v>
      </c>
      <c r="N44" s="31">
        <f t="shared" si="5"/>
        <v>6178457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63868924</v>
      </c>
      <c r="X44" s="31">
        <f t="shared" si="5"/>
        <v>1060182</v>
      </c>
      <c r="Y44" s="31">
        <f t="shared" si="5"/>
        <v>62808742</v>
      </c>
      <c r="Z44" s="32">
        <f>+IF(X44&lt;&gt;0,+(Y44/X44)*100,0)</f>
        <v>5924.3358215853505</v>
      </c>
      <c r="AA44" s="33">
        <f>+AA37+AA43</f>
        <v>2120365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-37177445</v>
      </c>
      <c r="D45" s="42">
        <f t="shared" si="6"/>
        <v>0</v>
      </c>
      <c r="E45" s="43">
        <f t="shared" si="6"/>
        <v>-22799328</v>
      </c>
      <c r="F45" s="44">
        <f t="shared" si="6"/>
        <v>-22799328</v>
      </c>
      <c r="G45" s="44">
        <f t="shared" si="6"/>
        <v>-34500740</v>
      </c>
      <c r="H45" s="44">
        <f t="shared" si="6"/>
        <v>-1795753</v>
      </c>
      <c r="I45" s="44">
        <f t="shared" si="6"/>
        <v>-2051228</v>
      </c>
      <c r="J45" s="44">
        <f t="shared" si="6"/>
        <v>-38347721</v>
      </c>
      <c r="K45" s="44">
        <f t="shared" si="6"/>
        <v>-921291</v>
      </c>
      <c r="L45" s="44">
        <f t="shared" si="6"/>
        <v>-3641814</v>
      </c>
      <c r="M45" s="44">
        <f t="shared" si="6"/>
        <v>-1032517</v>
      </c>
      <c r="N45" s="44">
        <f t="shared" si="6"/>
        <v>-5595622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-43943343</v>
      </c>
      <c r="X45" s="44">
        <f t="shared" si="6"/>
        <v>-11399658</v>
      </c>
      <c r="Y45" s="44">
        <f t="shared" si="6"/>
        <v>-32543685</v>
      </c>
      <c r="Z45" s="45">
        <f>+IF(X45&lt;&gt;0,+(Y45/X45)*100,0)</f>
        <v>285.47948543719468</v>
      </c>
      <c r="AA45" s="46">
        <f>+AA26-AA44</f>
        <v>-22799328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-46605323</v>
      </c>
      <c r="D47" s="18"/>
      <c r="E47" s="19"/>
      <c r="F47" s="20"/>
      <c r="G47" s="20">
        <v>-52483276</v>
      </c>
      <c r="H47" s="20">
        <v>-92746</v>
      </c>
      <c r="I47" s="20"/>
      <c r="J47" s="20">
        <v>-52576022</v>
      </c>
      <c r="K47" s="20"/>
      <c r="L47" s="20">
        <v>5970698</v>
      </c>
      <c r="M47" s="20">
        <v>-837803</v>
      </c>
      <c r="N47" s="20">
        <v>5132895</v>
      </c>
      <c r="O47" s="20"/>
      <c r="P47" s="20"/>
      <c r="Q47" s="20"/>
      <c r="R47" s="20"/>
      <c r="S47" s="20"/>
      <c r="T47" s="20"/>
      <c r="U47" s="20"/>
      <c r="V47" s="20"/>
      <c r="W47" s="20">
        <v>-47443127</v>
      </c>
      <c r="X47" s="20"/>
      <c r="Y47" s="20">
        <v>-47443127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-46605323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-52483276</v>
      </c>
      <c r="H50" s="52">
        <f t="shared" si="7"/>
        <v>-92746</v>
      </c>
      <c r="I50" s="52">
        <f t="shared" si="7"/>
        <v>0</v>
      </c>
      <c r="J50" s="52">
        <f t="shared" si="7"/>
        <v>-52576022</v>
      </c>
      <c r="K50" s="52">
        <f t="shared" si="7"/>
        <v>0</v>
      </c>
      <c r="L50" s="52">
        <f t="shared" si="7"/>
        <v>5970698</v>
      </c>
      <c r="M50" s="52">
        <f t="shared" si="7"/>
        <v>-837803</v>
      </c>
      <c r="N50" s="52">
        <f t="shared" si="7"/>
        <v>5132895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-47443127</v>
      </c>
      <c r="X50" s="52">
        <f t="shared" si="7"/>
        <v>0</v>
      </c>
      <c r="Y50" s="52">
        <f t="shared" si="7"/>
        <v>-47443127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-2768294</v>
      </c>
      <c r="F6" s="20">
        <v>-2768294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-1384152</v>
      </c>
      <c r="Y6" s="20">
        <v>1384152</v>
      </c>
      <c r="Z6" s="21">
        <v>-100</v>
      </c>
      <c r="AA6" s="22">
        <v>-2768294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45349</v>
      </c>
      <c r="F11" s="20">
        <v>45349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22680</v>
      </c>
      <c r="Y11" s="24">
        <v>-22680</v>
      </c>
      <c r="Z11" s="25">
        <v>-100</v>
      </c>
      <c r="AA11" s="26">
        <v>45349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-2722945</v>
      </c>
      <c r="F13" s="31">
        <f t="shared" si="0"/>
        <v>-2722945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-1361472</v>
      </c>
      <c r="Y13" s="31">
        <f t="shared" si="0"/>
        <v>1361472</v>
      </c>
      <c r="Z13" s="32">
        <f>+IF(X13&lt;&gt;0,+(Y13/X13)*100,0)</f>
        <v>-100</v>
      </c>
      <c r="AA13" s="33">
        <f>SUM(AA6:AA12)</f>
        <v>-2722945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-13894030</v>
      </c>
      <c r="D17" s="18"/>
      <c r="E17" s="19">
        <v>173913</v>
      </c>
      <c r="F17" s="20">
        <v>173913</v>
      </c>
      <c r="G17" s="24"/>
      <c r="H17" s="24"/>
      <c r="I17" s="24"/>
      <c r="J17" s="20"/>
      <c r="K17" s="24">
        <v>149950</v>
      </c>
      <c r="L17" s="24"/>
      <c r="M17" s="20"/>
      <c r="N17" s="24">
        <v>149950</v>
      </c>
      <c r="O17" s="24"/>
      <c r="P17" s="24"/>
      <c r="Q17" s="20"/>
      <c r="R17" s="24"/>
      <c r="S17" s="24"/>
      <c r="T17" s="20"/>
      <c r="U17" s="24"/>
      <c r="V17" s="24"/>
      <c r="W17" s="24">
        <v>149950</v>
      </c>
      <c r="X17" s="20">
        <v>86958</v>
      </c>
      <c r="Y17" s="24">
        <v>62992</v>
      </c>
      <c r="Z17" s="25">
        <v>72.439568527335027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-13894030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149950</v>
      </c>
      <c r="L25" s="36">
        <f t="shared" si="1"/>
        <v>0</v>
      </c>
      <c r="M25" s="36">
        <f t="shared" si="1"/>
        <v>0</v>
      </c>
      <c r="N25" s="36">
        <f t="shared" si="1"/>
        <v>149950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149950</v>
      </c>
      <c r="X25" s="36">
        <f t="shared" si="1"/>
        <v>86958</v>
      </c>
      <c r="Y25" s="36">
        <f t="shared" si="1"/>
        <v>62992</v>
      </c>
      <c r="Z25" s="37">
        <f>+IF(X25&lt;&gt;0,+(Y25/X25)*100,0)</f>
        <v>72.439568527335027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-13894030</v>
      </c>
      <c r="D26" s="29">
        <f>+D13+D25</f>
        <v>0</v>
      </c>
      <c r="E26" s="30">
        <f t="shared" si="2"/>
        <v>-2549032</v>
      </c>
      <c r="F26" s="31">
        <f t="shared" si="2"/>
        <v>-2549032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149950</v>
      </c>
      <c r="L26" s="31">
        <f t="shared" si="2"/>
        <v>0</v>
      </c>
      <c r="M26" s="31">
        <f t="shared" si="2"/>
        <v>0</v>
      </c>
      <c r="N26" s="31">
        <f t="shared" si="2"/>
        <v>149950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149950</v>
      </c>
      <c r="X26" s="31">
        <f t="shared" si="2"/>
        <v>-1274514</v>
      </c>
      <c r="Y26" s="31">
        <f t="shared" si="2"/>
        <v>1424464</v>
      </c>
      <c r="Z26" s="32">
        <f>+IF(X26&lt;&gt;0,+(Y26/X26)*100,0)</f>
        <v>-111.76526895742221</v>
      </c>
      <c r="AA26" s="33">
        <f>+AA13+AA25</f>
        <v>-2549032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-13894030</v>
      </c>
      <c r="D45" s="42">
        <f t="shared" si="6"/>
        <v>0</v>
      </c>
      <c r="E45" s="43">
        <f t="shared" si="6"/>
        <v>-2549032</v>
      </c>
      <c r="F45" s="44">
        <f t="shared" si="6"/>
        <v>-2549032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149950</v>
      </c>
      <c r="L45" s="44">
        <f t="shared" si="6"/>
        <v>0</v>
      </c>
      <c r="M45" s="44">
        <f t="shared" si="6"/>
        <v>0</v>
      </c>
      <c r="N45" s="44">
        <f t="shared" si="6"/>
        <v>149950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149950</v>
      </c>
      <c r="X45" s="44">
        <f t="shared" si="6"/>
        <v>-1274514</v>
      </c>
      <c r="Y45" s="44">
        <f t="shared" si="6"/>
        <v>1424464</v>
      </c>
      <c r="Z45" s="45">
        <f>+IF(X45&lt;&gt;0,+(Y45/X45)*100,0)</f>
        <v>-111.76526895742221</v>
      </c>
      <c r="AA45" s="46">
        <f>+AA26-AA44</f>
        <v>-2549032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-118626370</v>
      </c>
      <c r="D6" s="18"/>
      <c r="E6" s="19">
        <v>-123793958</v>
      </c>
      <c r="F6" s="20">
        <v>-123793958</v>
      </c>
      <c r="G6" s="20">
        <v>-112198352</v>
      </c>
      <c r="H6" s="20">
        <v>714081</v>
      </c>
      <c r="I6" s="20">
        <v>-554172</v>
      </c>
      <c r="J6" s="20">
        <v>-112038443</v>
      </c>
      <c r="K6" s="20">
        <v>28677</v>
      </c>
      <c r="L6" s="20">
        <v>-436729</v>
      </c>
      <c r="M6" s="20">
        <v>224898</v>
      </c>
      <c r="N6" s="20">
        <v>-183154</v>
      </c>
      <c r="O6" s="20"/>
      <c r="P6" s="20"/>
      <c r="Q6" s="20"/>
      <c r="R6" s="20"/>
      <c r="S6" s="20"/>
      <c r="T6" s="20"/>
      <c r="U6" s="20"/>
      <c r="V6" s="20"/>
      <c r="W6" s="20">
        <v>-112221597</v>
      </c>
      <c r="X6" s="20">
        <v>-123354825</v>
      </c>
      <c r="Y6" s="20">
        <v>11133228</v>
      </c>
      <c r="Z6" s="21">
        <v>-9.0253688901102986</v>
      </c>
      <c r="AA6" s="22">
        <v>-123793958</v>
      </c>
    </row>
    <row r="7" spans="1:27" x14ac:dyDescent="0.25">
      <c r="A7" s="23" t="s">
        <v>35</v>
      </c>
      <c r="B7" s="17" t="s">
        <v>32</v>
      </c>
      <c r="C7" s="18">
        <v>1748208</v>
      </c>
      <c r="D7" s="18"/>
      <c r="E7" s="19">
        <v>4059419</v>
      </c>
      <c r="F7" s="20">
        <v>4059419</v>
      </c>
      <c r="G7" s="20">
        <v>1652198</v>
      </c>
      <c r="H7" s="20">
        <v>-22175</v>
      </c>
      <c r="I7" s="20">
        <v>17870</v>
      </c>
      <c r="J7" s="20">
        <v>1647893</v>
      </c>
      <c r="K7" s="20">
        <v>-5927</v>
      </c>
      <c r="L7" s="20">
        <v>19574</v>
      </c>
      <c r="M7" s="20">
        <v>42387</v>
      </c>
      <c r="N7" s="20">
        <v>56034</v>
      </c>
      <c r="O7" s="20"/>
      <c r="P7" s="20"/>
      <c r="Q7" s="20"/>
      <c r="R7" s="20"/>
      <c r="S7" s="20"/>
      <c r="T7" s="20"/>
      <c r="U7" s="20"/>
      <c r="V7" s="20"/>
      <c r="W7" s="20">
        <v>1703927</v>
      </c>
      <c r="X7" s="20">
        <v>3300557</v>
      </c>
      <c r="Y7" s="20">
        <v>-1596630</v>
      </c>
      <c r="Z7" s="21">
        <v>-48.374562232980679</v>
      </c>
      <c r="AA7" s="22">
        <v>4059419</v>
      </c>
    </row>
    <row r="8" spans="1:27" x14ac:dyDescent="0.25">
      <c r="A8" s="23" t="s">
        <v>36</v>
      </c>
      <c r="B8" s="17" t="s">
        <v>32</v>
      </c>
      <c r="C8" s="18">
        <v>-1763238</v>
      </c>
      <c r="D8" s="18"/>
      <c r="E8" s="19">
        <v>-1738477</v>
      </c>
      <c r="F8" s="20">
        <v>-1738477</v>
      </c>
      <c r="G8" s="20">
        <v>-1763238</v>
      </c>
      <c r="H8" s="20"/>
      <c r="I8" s="20"/>
      <c r="J8" s="20">
        <v>-1763238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-1763238</v>
      </c>
      <c r="X8" s="20">
        <v>-1749721</v>
      </c>
      <c r="Y8" s="20">
        <v>-13517</v>
      </c>
      <c r="Z8" s="21">
        <v>0.77252316226415529</v>
      </c>
      <c r="AA8" s="22">
        <v>-1738477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-1038107</v>
      </c>
      <c r="D10" s="18"/>
      <c r="E10" s="19">
        <v>1227437</v>
      </c>
      <c r="F10" s="20">
        <v>1227437</v>
      </c>
      <c r="G10" s="20">
        <v>-756345</v>
      </c>
      <c r="H10" s="20">
        <v>-393777</v>
      </c>
      <c r="I10" s="20">
        <v>216434</v>
      </c>
      <c r="J10" s="20">
        <v>-933688</v>
      </c>
      <c r="K10" s="20">
        <v>139199</v>
      </c>
      <c r="L10" s="20">
        <v>178387</v>
      </c>
      <c r="M10" s="20">
        <v>-18571</v>
      </c>
      <c r="N10" s="20">
        <v>299015</v>
      </c>
      <c r="O10" s="20"/>
      <c r="P10" s="20"/>
      <c r="Q10" s="20"/>
      <c r="R10" s="20"/>
      <c r="S10" s="20"/>
      <c r="T10" s="20"/>
      <c r="U10" s="20"/>
      <c r="V10" s="20"/>
      <c r="W10" s="20">
        <v>-634673</v>
      </c>
      <c r="X10" s="20">
        <v>1227437</v>
      </c>
      <c r="Y10" s="20">
        <v>-1862110</v>
      </c>
      <c r="Z10" s="21">
        <v>-151.70717519514241</v>
      </c>
      <c r="AA10" s="22">
        <v>1227437</v>
      </c>
    </row>
    <row r="11" spans="1:27" x14ac:dyDescent="0.25">
      <c r="A11" s="23" t="s">
        <v>39</v>
      </c>
      <c r="B11" s="17" t="s">
        <v>32</v>
      </c>
      <c r="C11" s="18">
        <v>7601874</v>
      </c>
      <c r="D11" s="18"/>
      <c r="E11" s="19">
        <v>656158</v>
      </c>
      <c r="F11" s="20">
        <v>656158</v>
      </c>
      <c r="G11" s="24">
        <v>7783607</v>
      </c>
      <c r="H11" s="24"/>
      <c r="I11" s="24">
        <v>106944</v>
      </c>
      <c r="J11" s="20">
        <v>7890551</v>
      </c>
      <c r="K11" s="24">
        <v>34509</v>
      </c>
      <c r="L11" s="24">
        <v>178374</v>
      </c>
      <c r="M11" s="20"/>
      <c r="N11" s="24">
        <v>212883</v>
      </c>
      <c r="O11" s="24"/>
      <c r="P11" s="24"/>
      <c r="Q11" s="20"/>
      <c r="R11" s="24"/>
      <c r="S11" s="24"/>
      <c r="T11" s="20"/>
      <c r="U11" s="24"/>
      <c r="V11" s="24"/>
      <c r="W11" s="24">
        <v>8103434</v>
      </c>
      <c r="X11" s="20">
        <v>335326</v>
      </c>
      <c r="Y11" s="24">
        <v>7768108</v>
      </c>
      <c r="Z11" s="25">
        <v>2316.5838616749074</v>
      </c>
      <c r="AA11" s="26">
        <v>656158</v>
      </c>
    </row>
    <row r="12" spans="1:27" x14ac:dyDescent="0.25">
      <c r="A12" s="23" t="s">
        <v>40</v>
      </c>
      <c r="B12" s="17" t="s">
        <v>32</v>
      </c>
      <c r="C12" s="18">
        <v>-14291</v>
      </c>
      <c r="D12" s="18"/>
      <c r="E12" s="19">
        <v>-14291</v>
      </c>
      <c r="F12" s="20">
        <v>-14291</v>
      </c>
      <c r="G12" s="20">
        <v>-14291</v>
      </c>
      <c r="H12" s="20"/>
      <c r="I12" s="20"/>
      <c r="J12" s="20">
        <v>-14291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-14291</v>
      </c>
      <c r="X12" s="20">
        <v>-14291</v>
      </c>
      <c r="Y12" s="20"/>
      <c r="Z12" s="21"/>
      <c r="AA12" s="22">
        <v>-14291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-112091924</v>
      </c>
      <c r="D13" s="29">
        <f>SUM(D6:D12)</f>
        <v>0</v>
      </c>
      <c r="E13" s="30">
        <f t="shared" si="0"/>
        <v>-119603712</v>
      </c>
      <c r="F13" s="31">
        <f t="shared" si="0"/>
        <v>-119603712</v>
      </c>
      <c r="G13" s="31">
        <f t="shared" si="0"/>
        <v>-105296421</v>
      </c>
      <c r="H13" s="31">
        <f t="shared" si="0"/>
        <v>298129</v>
      </c>
      <c r="I13" s="31">
        <f t="shared" si="0"/>
        <v>-212924</v>
      </c>
      <c r="J13" s="31">
        <f t="shared" si="0"/>
        <v>-105211216</v>
      </c>
      <c r="K13" s="31">
        <f t="shared" si="0"/>
        <v>196458</v>
      </c>
      <c r="L13" s="31">
        <f t="shared" si="0"/>
        <v>-60394</v>
      </c>
      <c r="M13" s="31">
        <f t="shared" si="0"/>
        <v>248714</v>
      </c>
      <c r="N13" s="31">
        <f t="shared" si="0"/>
        <v>384778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-104826438</v>
      </c>
      <c r="X13" s="31">
        <f t="shared" si="0"/>
        <v>-120255517</v>
      </c>
      <c r="Y13" s="31">
        <f t="shared" si="0"/>
        <v>15429079</v>
      </c>
      <c r="Z13" s="32">
        <f>+IF(X13&lt;&gt;0,+(Y13/X13)*100,0)</f>
        <v>-12.830246283004213</v>
      </c>
      <c r="AA13" s="33">
        <f>SUM(AA6:AA12)</f>
        <v>-119603712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31385239</v>
      </c>
      <c r="D17" s="18"/>
      <c r="E17" s="19">
        <v>30701887</v>
      </c>
      <c r="F17" s="20">
        <v>30701887</v>
      </c>
      <c r="G17" s="24">
        <v>31280939</v>
      </c>
      <c r="H17" s="24">
        <v>104300</v>
      </c>
      <c r="I17" s="24"/>
      <c r="J17" s="20">
        <v>31385239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31385239</v>
      </c>
      <c r="X17" s="20">
        <v>30701887</v>
      </c>
      <c r="Y17" s="24">
        <v>683352</v>
      </c>
      <c r="Z17" s="25">
        <v>2.2257654716793143</v>
      </c>
      <c r="AA17" s="26">
        <v>30701887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31385239</v>
      </c>
      <c r="D25" s="29">
        <f t="shared" ref="D25:Y25" si="1">SUM(D15:D24)</f>
        <v>0</v>
      </c>
      <c r="E25" s="35">
        <f t="shared" si="1"/>
        <v>30701887</v>
      </c>
      <c r="F25" s="36">
        <f t="shared" si="1"/>
        <v>30701887</v>
      </c>
      <c r="G25" s="36">
        <f t="shared" si="1"/>
        <v>31280939</v>
      </c>
      <c r="H25" s="36">
        <f t="shared" si="1"/>
        <v>104300</v>
      </c>
      <c r="I25" s="36">
        <f t="shared" si="1"/>
        <v>0</v>
      </c>
      <c r="J25" s="36">
        <f t="shared" si="1"/>
        <v>31385239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31385239</v>
      </c>
      <c r="X25" s="36">
        <f t="shared" si="1"/>
        <v>30701887</v>
      </c>
      <c r="Y25" s="36">
        <f t="shared" si="1"/>
        <v>683352</v>
      </c>
      <c r="Z25" s="37">
        <f>+IF(X25&lt;&gt;0,+(Y25/X25)*100,0)</f>
        <v>2.2257654716793143</v>
      </c>
      <c r="AA25" s="38">
        <f>SUM(AA15:AA24)</f>
        <v>30701887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-80706685</v>
      </c>
      <c r="D26" s="29">
        <f>+D13+D25</f>
        <v>0</v>
      </c>
      <c r="E26" s="30">
        <f t="shared" si="2"/>
        <v>-88901825</v>
      </c>
      <c r="F26" s="31">
        <f t="shared" si="2"/>
        <v>-88901825</v>
      </c>
      <c r="G26" s="31">
        <f t="shared" si="2"/>
        <v>-74015482</v>
      </c>
      <c r="H26" s="31">
        <f t="shared" si="2"/>
        <v>402429</v>
      </c>
      <c r="I26" s="31">
        <f t="shared" si="2"/>
        <v>-212924</v>
      </c>
      <c r="J26" s="31">
        <f t="shared" si="2"/>
        <v>-73825977</v>
      </c>
      <c r="K26" s="31">
        <f t="shared" si="2"/>
        <v>196458</v>
      </c>
      <c r="L26" s="31">
        <f t="shared" si="2"/>
        <v>-60394</v>
      </c>
      <c r="M26" s="31">
        <f t="shared" si="2"/>
        <v>248714</v>
      </c>
      <c r="N26" s="31">
        <f t="shared" si="2"/>
        <v>384778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-73441199</v>
      </c>
      <c r="X26" s="31">
        <f t="shared" si="2"/>
        <v>-89553630</v>
      </c>
      <c r="Y26" s="31">
        <f t="shared" si="2"/>
        <v>16112431</v>
      </c>
      <c r="Z26" s="32">
        <f>+IF(X26&lt;&gt;0,+(Y26/X26)*100,0)</f>
        <v>-17.991935111954703</v>
      </c>
      <c r="AA26" s="33">
        <f>+AA13+AA25</f>
        <v>-88901825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17864</v>
      </c>
      <c r="D31" s="18"/>
      <c r="E31" s="19">
        <v>15340</v>
      </c>
      <c r="F31" s="20">
        <v>15340</v>
      </c>
      <c r="G31" s="20">
        <v>19864</v>
      </c>
      <c r="H31" s="20">
        <v>657</v>
      </c>
      <c r="I31" s="20"/>
      <c r="J31" s="20">
        <v>20521</v>
      </c>
      <c r="K31" s="20">
        <v>-600</v>
      </c>
      <c r="L31" s="20">
        <v>4000</v>
      </c>
      <c r="M31" s="20"/>
      <c r="N31" s="20">
        <v>3400</v>
      </c>
      <c r="O31" s="20"/>
      <c r="P31" s="20"/>
      <c r="Q31" s="20"/>
      <c r="R31" s="20"/>
      <c r="S31" s="20"/>
      <c r="T31" s="20"/>
      <c r="U31" s="20"/>
      <c r="V31" s="20"/>
      <c r="W31" s="20">
        <v>23921</v>
      </c>
      <c r="X31" s="20">
        <v>15340</v>
      </c>
      <c r="Y31" s="20">
        <v>8581</v>
      </c>
      <c r="Z31" s="21">
        <v>55.938722294654497</v>
      </c>
      <c r="AA31" s="22">
        <v>15340</v>
      </c>
    </row>
    <row r="32" spans="1:27" x14ac:dyDescent="0.25">
      <c r="A32" s="23" t="s">
        <v>59</v>
      </c>
      <c r="B32" s="17" t="s">
        <v>32</v>
      </c>
      <c r="C32" s="18">
        <v>-87937636</v>
      </c>
      <c r="D32" s="18"/>
      <c r="E32" s="19">
        <v>-87485340</v>
      </c>
      <c r="F32" s="20">
        <v>-87485340</v>
      </c>
      <c r="G32" s="20">
        <v>-88072638</v>
      </c>
      <c r="H32" s="20"/>
      <c r="I32" s="20">
        <v>-1</v>
      </c>
      <c r="J32" s="20">
        <v>-88072639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-88072639</v>
      </c>
      <c r="X32" s="20">
        <v>-87846756</v>
      </c>
      <c r="Y32" s="20">
        <v>-225883</v>
      </c>
      <c r="Z32" s="21">
        <v>0.25713300101827324</v>
      </c>
      <c r="AA32" s="22">
        <v>-87485340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-204265</v>
      </c>
      <c r="H33" s="20">
        <v>201695</v>
      </c>
      <c r="I33" s="20">
        <v>-172226</v>
      </c>
      <c r="J33" s="20">
        <v>-174796</v>
      </c>
      <c r="K33" s="20">
        <v>-178938</v>
      </c>
      <c r="L33" s="20">
        <v>565823</v>
      </c>
      <c r="M33" s="20">
        <v>-159055</v>
      </c>
      <c r="N33" s="20">
        <v>227830</v>
      </c>
      <c r="O33" s="20"/>
      <c r="P33" s="20"/>
      <c r="Q33" s="20"/>
      <c r="R33" s="20"/>
      <c r="S33" s="20"/>
      <c r="T33" s="20"/>
      <c r="U33" s="20"/>
      <c r="V33" s="20"/>
      <c r="W33" s="20">
        <v>53034</v>
      </c>
      <c r="X33" s="20">
        <v>457499</v>
      </c>
      <c r="Y33" s="20">
        <v>-404465</v>
      </c>
      <c r="Z33" s="21">
        <v>-88.40784351441205</v>
      </c>
      <c r="AA33" s="22"/>
    </row>
    <row r="34" spans="1:27" x14ac:dyDescent="0.25">
      <c r="A34" s="23" t="s">
        <v>61</v>
      </c>
      <c r="B34" s="17" t="s">
        <v>32</v>
      </c>
      <c r="C34" s="18">
        <v>1993932</v>
      </c>
      <c r="D34" s="18"/>
      <c r="E34" s="19">
        <v>1993932</v>
      </c>
      <c r="F34" s="20">
        <v>1993932</v>
      </c>
      <c r="G34" s="20">
        <v>1993932</v>
      </c>
      <c r="H34" s="20"/>
      <c r="I34" s="20"/>
      <c r="J34" s="20">
        <v>1993932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1993932</v>
      </c>
      <c r="X34" s="20">
        <v>1993932</v>
      </c>
      <c r="Y34" s="20"/>
      <c r="Z34" s="21"/>
      <c r="AA34" s="22">
        <v>1993932</v>
      </c>
    </row>
    <row r="35" spans="1:27" x14ac:dyDescent="0.25">
      <c r="A35" s="23" t="s">
        <v>39</v>
      </c>
      <c r="B35" s="17" t="s">
        <v>32</v>
      </c>
      <c r="C35" s="18">
        <v>3029946</v>
      </c>
      <c r="D35" s="18"/>
      <c r="E35" s="19">
        <v>1626661</v>
      </c>
      <c r="F35" s="20">
        <v>1626661</v>
      </c>
      <c r="G35" s="20">
        <v>3075075</v>
      </c>
      <c r="H35" s="20">
        <v>41217</v>
      </c>
      <c r="I35" s="20">
        <v>45058</v>
      </c>
      <c r="J35" s="20">
        <v>3161350</v>
      </c>
      <c r="K35" s="20">
        <v>43761</v>
      </c>
      <c r="L35" s="20">
        <v>44963</v>
      </c>
      <c r="M35" s="20">
        <v>45084</v>
      </c>
      <c r="N35" s="20">
        <v>133808</v>
      </c>
      <c r="O35" s="20"/>
      <c r="P35" s="20"/>
      <c r="Q35" s="20"/>
      <c r="R35" s="20"/>
      <c r="S35" s="20"/>
      <c r="T35" s="20"/>
      <c r="U35" s="20"/>
      <c r="V35" s="20"/>
      <c r="W35" s="20">
        <v>3295158</v>
      </c>
      <c r="X35" s="20">
        <v>1439251</v>
      </c>
      <c r="Y35" s="20">
        <v>1855907</v>
      </c>
      <c r="Z35" s="21">
        <v>128.94950220635596</v>
      </c>
      <c r="AA35" s="22">
        <v>1626661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-82895894</v>
      </c>
      <c r="D37" s="29">
        <f t="shared" ref="D37:Y37" si="3">SUM(D29:D36)</f>
        <v>0</v>
      </c>
      <c r="E37" s="30">
        <f t="shared" si="3"/>
        <v>-83849407</v>
      </c>
      <c r="F37" s="31">
        <f t="shared" si="3"/>
        <v>-83849407</v>
      </c>
      <c r="G37" s="31">
        <f t="shared" si="3"/>
        <v>-83188032</v>
      </c>
      <c r="H37" s="31">
        <f t="shared" si="3"/>
        <v>243569</v>
      </c>
      <c r="I37" s="31">
        <f t="shared" si="3"/>
        <v>-127169</v>
      </c>
      <c r="J37" s="31">
        <f t="shared" si="3"/>
        <v>-83071632</v>
      </c>
      <c r="K37" s="31">
        <f t="shared" si="3"/>
        <v>-135777</v>
      </c>
      <c r="L37" s="31">
        <f t="shared" si="3"/>
        <v>614786</v>
      </c>
      <c r="M37" s="31">
        <f t="shared" si="3"/>
        <v>-113971</v>
      </c>
      <c r="N37" s="31">
        <f t="shared" si="3"/>
        <v>365038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-82706594</v>
      </c>
      <c r="X37" s="31">
        <f t="shared" si="3"/>
        <v>-83940734</v>
      </c>
      <c r="Y37" s="31">
        <f t="shared" si="3"/>
        <v>1234140</v>
      </c>
      <c r="Z37" s="32">
        <f>+IF(X37&lt;&gt;0,+(Y37/X37)*100,0)</f>
        <v>-1.4702516182429379</v>
      </c>
      <c r="AA37" s="33">
        <f>SUM(AA29:AA36)</f>
        <v>-83849407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18306747</v>
      </c>
      <c r="D40" s="18"/>
      <c r="E40" s="19">
        <v>17509226</v>
      </c>
      <c r="F40" s="20">
        <v>17509226</v>
      </c>
      <c r="G40" s="20">
        <v>17509226</v>
      </c>
      <c r="H40" s="20">
        <v>797521</v>
      </c>
      <c r="I40" s="20"/>
      <c r="J40" s="20">
        <v>18306747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18306747</v>
      </c>
      <c r="X40" s="20">
        <v>17509226</v>
      </c>
      <c r="Y40" s="20">
        <v>797521</v>
      </c>
      <c r="Z40" s="21">
        <v>4.5548615341420575</v>
      </c>
      <c r="AA40" s="22">
        <v>17509226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18306747</v>
      </c>
      <c r="D43" s="29">
        <f t="shared" ref="D43:Y43" si="4">SUM(D39:D42)</f>
        <v>0</v>
      </c>
      <c r="E43" s="35">
        <f t="shared" si="4"/>
        <v>17509226</v>
      </c>
      <c r="F43" s="36">
        <f t="shared" si="4"/>
        <v>17509226</v>
      </c>
      <c r="G43" s="36">
        <f t="shared" si="4"/>
        <v>17509226</v>
      </c>
      <c r="H43" s="36">
        <f t="shared" si="4"/>
        <v>797521</v>
      </c>
      <c r="I43" s="36">
        <f t="shared" si="4"/>
        <v>0</v>
      </c>
      <c r="J43" s="36">
        <f t="shared" si="4"/>
        <v>18306747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18306747</v>
      </c>
      <c r="X43" s="36">
        <f t="shared" si="4"/>
        <v>17509226</v>
      </c>
      <c r="Y43" s="36">
        <f t="shared" si="4"/>
        <v>797521</v>
      </c>
      <c r="Z43" s="37">
        <f>+IF(X43&lt;&gt;0,+(Y43/X43)*100,0)</f>
        <v>4.5548615341420575</v>
      </c>
      <c r="AA43" s="38">
        <f>SUM(AA39:AA42)</f>
        <v>17509226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-64589147</v>
      </c>
      <c r="D44" s="29">
        <f>+D37+D43</f>
        <v>0</v>
      </c>
      <c r="E44" s="30">
        <f t="shared" si="5"/>
        <v>-66340181</v>
      </c>
      <c r="F44" s="31">
        <f t="shared" si="5"/>
        <v>-66340181</v>
      </c>
      <c r="G44" s="31">
        <f t="shared" si="5"/>
        <v>-65678806</v>
      </c>
      <c r="H44" s="31">
        <f t="shared" si="5"/>
        <v>1041090</v>
      </c>
      <c r="I44" s="31">
        <f t="shared" si="5"/>
        <v>-127169</v>
      </c>
      <c r="J44" s="31">
        <f t="shared" si="5"/>
        <v>-64764885</v>
      </c>
      <c r="K44" s="31">
        <f t="shared" si="5"/>
        <v>-135777</v>
      </c>
      <c r="L44" s="31">
        <f t="shared" si="5"/>
        <v>614786</v>
      </c>
      <c r="M44" s="31">
        <f t="shared" si="5"/>
        <v>-113971</v>
      </c>
      <c r="N44" s="31">
        <f t="shared" si="5"/>
        <v>365038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-64399847</v>
      </c>
      <c r="X44" s="31">
        <f t="shared" si="5"/>
        <v>-66431508</v>
      </c>
      <c r="Y44" s="31">
        <f t="shared" si="5"/>
        <v>2031661</v>
      </c>
      <c r="Z44" s="32">
        <f>+IF(X44&lt;&gt;0,+(Y44/X44)*100,0)</f>
        <v>-3.0582792129301053</v>
      </c>
      <c r="AA44" s="33">
        <f>+AA37+AA43</f>
        <v>-66340181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-16117538</v>
      </c>
      <c r="D45" s="42">
        <f t="shared" si="6"/>
        <v>0</v>
      </c>
      <c r="E45" s="43">
        <f t="shared" si="6"/>
        <v>-22561644</v>
      </c>
      <c r="F45" s="44">
        <f t="shared" si="6"/>
        <v>-22561644</v>
      </c>
      <c r="G45" s="44">
        <f t="shared" si="6"/>
        <v>-8336676</v>
      </c>
      <c r="H45" s="44">
        <f t="shared" si="6"/>
        <v>-638661</v>
      </c>
      <c r="I45" s="44">
        <f t="shared" si="6"/>
        <v>-85755</v>
      </c>
      <c r="J45" s="44">
        <f t="shared" si="6"/>
        <v>-9061092</v>
      </c>
      <c r="K45" s="44">
        <f t="shared" si="6"/>
        <v>332235</v>
      </c>
      <c r="L45" s="44">
        <f t="shared" si="6"/>
        <v>-675180</v>
      </c>
      <c r="M45" s="44">
        <f t="shared" si="6"/>
        <v>362685</v>
      </c>
      <c r="N45" s="44">
        <f t="shared" si="6"/>
        <v>19740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-9041352</v>
      </c>
      <c r="X45" s="44">
        <f t="shared" si="6"/>
        <v>-23122122</v>
      </c>
      <c r="Y45" s="44">
        <f t="shared" si="6"/>
        <v>14080770</v>
      </c>
      <c r="Z45" s="45">
        <f>+IF(X45&lt;&gt;0,+(Y45/X45)*100,0)</f>
        <v>-60.897395143923205</v>
      </c>
      <c r="AA45" s="46">
        <f>+AA26-AA44</f>
        <v>-22561644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-21591993</v>
      </c>
      <c r="D47" s="18"/>
      <c r="E47" s="19">
        <v>-12912713</v>
      </c>
      <c r="F47" s="20">
        <v>-12912713</v>
      </c>
      <c r="G47" s="20">
        <v>-14020199</v>
      </c>
      <c r="H47" s="20">
        <v>-263535</v>
      </c>
      <c r="I47" s="20">
        <v>-2279389</v>
      </c>
      <c r="J47" s="20">
        <v>-16563123</v>
      </c>
      <c r="K47" s="20">
        <v>-373851</v>
      </c>
      <c r="L47" s="20">
        <v>-1732266</v>
      </c>
      <c r="M47" s="20">
        <v>-402969</v>
      </c>
      <c r="N47" s="20">
        <v>-2509086</v>
      </c>
      <c r="O47" s="20"/>
      <c r="P47" s="20"/>
      <c r="Q47" s="20"/>
      <c r="R47" s="20"/>
      <c r="S47" s="20"/>
      <c r="T47" s="20"/>
      <c r="U47" s="20"/>
      <c r="V47" s="20"/>
      <c r="W47" s="20">
        <v>-19072209</v>
      </c>
      <c r="X47" s="20">
        <v>-13473191</v>
      </c>
      <c r="Y47" s="20">
        <v>-5599018</v>
      </c>
      <c r="Z47" s="47">
        <v>41.556732922438343</v>
      </c>
      <c r="AA47" s="22">
        <v>-12912713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-21591993</v>
      </c>
      <c r="D50" s="50">
        <f t="shared" ref="D50:Y50" si="7">SUM(D47:D49)</f>
        <v>0</v>
      </c>
      <c r="E50" s="51">
        <f t="shared" si="7"/>
        <v>-12912713</v>
      </c>
      <c r="F50" s="52">
        <f t="shared" si="7"/>
        <v>-12912713</v>
      </c>
      <c r="G50" s="52">
        <f t="shared" si="7"/>
        <v>-14020199</v>
      </c>
      <c r="H50" s="52">
        <f t="shared" si="7"/>
        <v>-263535</v>
      </c>
      <c r="I50" s="52">
        <f t="shared" si="7"/>
        <v>-2279389</v>
      </c>
      <c r="J50" s="52">
        <f t="shared" si="7"/>
        <v>-16563123</v>
      </c>
      <c r="K50" s="52">
        <f t="shared" si="7"/>
        <v>-373851</v>
      </c>
      <c r="L50" s="52">
        <f t="shared" si="7"/>
        <v>-1732266</v>
      </c>
      <c r="M50" s="52">
        <f t="shared" si="7"/>
        <v>-402969</v>
      </c>
      <c r="N50" s="52">
        <f t="shared" si="7"/>
        <v>-2509086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-19072209</v>
      </c>
      <c r="X50" s="52">
        <f t="shared" si="7"/>
        <v>-13473191</v>
      </c>
      <c r="Y50" s="52">
        <f t="shared" si="7"/>
        <v>-5599018</v>
      </c>
      <c r="Z50" s="53">
        <f>+IF(X50&lt;&gt;0,+(Y50/X50)*100,0)</f>
        <v>41.556732922438343</v>
      </c>
      <c r="AA50" s="54">
        <f>SUM(AA47:AA49)</f>
        <v>-12912713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-179778694</v>
      </c>
      <c r="D6" s="18"/>
      <c r="E6" s="19">
        <v>-246431925</v>
      </c>
      <c r="F6" s="20">
        <v>-246431925</v>
      </c>
      <c r="G6" s="20">
        <v>-188362806</v>
      </c>
      <c r="H6" s="20">
        <v>-4333066</v>
      </c>
      <c r="I6" s="20">
        <v>2973526</v>
      </c>
      <c r="J6" s="20">
        <v>-189722346</v>
      </c>
      <c r="K6" s="20">
        <v>-3113962</v>
      </c>
      <c r="L6" s="20">
        <v>5014157</v>
      </c>
      <c r="M6" s="20">
        <v>-1012000</v>
      </c>
      <c r="N6" s="20">
        <v>888195</v>
      </c>
      <c r="O6" s="20"/>
      <c r="P6" s="20"/>
      <c r="Q6" s="20"/>
      <c r="R6" s="20"/>
      <c r="S6" s="20"/>
      <c r="T6" s="20"/>
      <c r="U6" s="20"/>
      <c r="V6" s="20"/>
      <c r="W6" s="20">
        <v>-188834151</v>
      </c>
      <c r="X6" s="20">
        <v>-201726116</v>
      </c>
      <c r="Y6" s="20">
        <v>12891965</v>
      </c>
      <c r="Z6" s="21">
        <v>-6.3908259652409107</v>
      </c>
      <c r="AA6" s="22">
        <v>-246431925</v>
      </c>
    </row>
    <row r="7" spans="1:27" x14ac:dyDescent="0.25">
      <c r="A7" s="23" t="s">
        <v>35</v>
      </c>
      <c r="B7" s="17" t="s">
        <v>32</v>
      </c>
      <c r="C7" s="18">
        <v>-793583</v>
      </c>
      <c r="D7" s="18"/>
      <c r="E7" s="19">
        <v>50295034</v>
      </c>
      <c r="F7" s="20">
        <v>50295034</v>
      </c>
      <c r="G7" s="20">
        <v>61712284</v>
      </c>
      <c r="H7" s="20">
        <v>7839469</v>
      </c>
      <c r="I7" s="20">
        <v>-1753373</v>
      </c>
      <c r="J7" s="20">
        <v>67798380</v>
      </c>
      <c r="K7" s="20">
        <v>458140</v>
      </c>
      <c r="L7" s="20">
        <v>-5278169</v>
      </c>
      <c r="M7" s="20">
        <v>1259614</v>
      </c>
      <c r="N7" s="20">
        <v>-3560415</v>
      </c>
      <c r="O7" s="20"/>
      <c r="P7" s="20"/>
      <c r="Q7" s="20"/>
      <c r="R7" s="20"/>
      <c r="S7" s="20"/>
      <c r="T7" s="20"/>
      <c r="U7" s="20"/>
      <c r="V7" s="20"/>
      <c r="W7" s="20">
        <v>64237965</v>
      </c>
      <c r="X7" s="20">
        <v>47740651</v>
      </c>
      <c r="Y7" s="20">
        <v>16497314</v>
      </c>
      <c r="Z7" s="21">
        <v>34.556114452649588</v>
      </c>
      <c r="AA7" s="22">
        <v>50295034</v>
      </c>
    </row>
    <row r="8" spans="1:27" x14ac:dyDescent="0.25">
      <c r="A8" s="23" t="s">
        <v>36</v>
      </c>
      <c r="B8" s="17" t="s">
        <v>32</v>
      </c>
      <c r="C8" s="18">
        <v>1200000</v>
      </c>
      <c r="D8" s="18"/>
      <c r="E8" s="19">
        <v>1200000</v>
      </c>
      <c r="F8" s="20">
        <v>1200000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1200000</v>
      </c>
      <c r="Y8" s="20"/>
      <c r="Z8" s="21"/>
      <c r="AA8" s="22">
        <v>1200000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-58823275</v>
      </c>
      <c r="D10" s="18"/>
      <c r="E10" s="19">
        <v>-58277535</v>
      </c>
      <c r="F10" s="20">
        <v>-58277535</v>
      </c>
      <c r="G10" s="20">
        <v>-58866006</v>
      </c>
      <c r="H10" s="20">
        <v>-350521</v>
      </c>
      <c r="I10" s="20">
        <v>-823024</v>
      </c>
      <c r="J10" s="20">
        <v>-60039551</v>
      </c>
      <c r="K10" s="20">
        <v>-1482041</v>
      </c>
      <c r="L10" s="20">
        <v>-828498</v>
      </c>
      <c r="M10" s="20">
        <v>-1706189</v>
      </c>
      <c r="N10" s="20">
        <v>-4016728</v>
      </c>
      <c r="O10" s="20"/>
      <c r="P10" s="20"/>
      <c r="Q10" s="20"/>
      <c r="R10" s="20"/>
      <c r="S10" s="20"/>
      <c r="T10" s="20"/>
      <c r="U10" s="20"/>
      <c r="V10" s="20"/>
      <c r="W10" s="20">
        <v>-64056279</v>
      </c>
      <c r="X10" s="20">
        <v>-55532535</v>
      </c>
      <c r="Y10" s="20">
        <v>-8523744</v>
      </c>
      <c r="Z10" s="21">
        <v>15.349099406320999</v>
      </c>
      <c r="AA10" s="22">
        <v>-58277535</v>
      </c>
    </row>
    <row r="11" spans="1:27" x14ac:dyDescent="0.25">
      <c r="A11" s="23" t="s">
        <v>39</v>
      </c>
      <c r="B11" s="17" t="s">
        <v>32</v>
      </c>
      <c r="C11" s="18">
        <v>40237694</v>
      </c>
      <c r="D11" s="18"/>
      <c r="E11" s="19">
        <v>32163747</v>
      </c>
      <c r="F11" s="20">
        <v>32163747</v>
      </c>
      <c r="G11" s="24">
        <v>41252839</v>
      </c>
      <c r="H11" s="24">
        <v>836551</v>
      </c>
      <c r="I11" s="24">
        <v>401338</v>
      </c>
      <c r="J11" s="20">
        <v>42490728</v>
      </c>
      <c r="K11" s="24">
        <v>672221</v>
      </c>
      <c r="L11" s="24">
        <v>346040</v>
      </c>
      <c r="M11" s="20">
        <v>542639</v>
      </c>
      <c r="N11" s="24">
        <v>1560900</v>
      </c>
      <c r="O11" s="24"/>
      <c r="P11" s="24"/>
      <c r="Q11" s="20"/>
      <c r="R11" s="24"/>
      <c r="S11" s="24"/>
      <c r="T11" s="20"/>
      <c r="U11" s="24"/>
      <c r="V11" s="24"/>
      <c r="W11" s="24">
        <v>44051628</v>
      </c>
      <c r="X11" s="20">
        <v>32126247</v>
      </c>
      <c r="Y11" s="24">
        <v>11925381</v>
      </c>
      <c r="Z11" s="25">
        <v>37.120367654522482</v>
      </c>
      <c r="AA11" s="26">
        <v>32163747</v>
      </c>
    </row>
    <row r="12" spans="1:27" x14ac:dyDescent="0.25">
      <c r="A12" s="23" t="s">
        <v>40</v>
      </c>
      <c r="B12" s="17" t="s">
        <v>32</v>
      </c>
      <c r="C12" s="18">
        <v>-195075</v>
      </c>
      <c r="D12" s="18"/>
      <c r="E12" s="19">
        <v>-195075</v>
      </c>
      <c r="F12" s="20">
        <v>-195075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-195075</v>
      </c>
      <c r="Y12" s="20"/>
      <c r="Z12" s="21"/>
      <c r="AA12" s="22">
        <v>-195075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-198152933</v>
      </c>
      <c r="D13" s="29">
        <f>SUM(D6:D12)</f>
        <v>0</v>
      </c>
      <c r="E13" s="30">
        <f t="shared" si="0"/>
        <v>-221245754</v>
      </c>
      <c r="F13" s="31">
        <f t="shared" si="0"/>
        <v>-221245754</v>
      </c>
      <c r="G13" s="31">
        <f t="shared" si="0"/>
        <v>-143258764</v>
      </c>
      <c r="H13" s="31">
        <f t="shared" si="0"/>
        <v>3992433</v>
      </c>
      <c r="I13" s="31">
        <f t="shared" si="0"/>
        <v>798467</v>
      </c>
      <c r="J13" s="31">
        <f t="shared" si="0"/>
        <v>-138467864</v>
      </c>
      <c r="K13" s="31">
        <f t="shared" si="0"/>
        <v>-3465642</v>
      </c>
      <c r="L13" s="31">
        <f t="shared" si="0"/>
        <v>-746470</v>
      </c>
      <c r="M13" s="31">
        <f t="shared" si="0"/>
        <v>-915936</v>
      </c>
      <c r="N13" s="31">
        <f t="shared" si="0"/>
        <v>-5128048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-143595912</v>
      </c>
      <c r="X13" s="31">
        <f t="shared" si="0"/>
        <v>-176386828</v>
      </c>
      <c r="Y13" s="31">
        <f t="shared" si="0"/>
        <v>32790916</v>
      </c>
      <c r="Z13" s="32">
        <f>+IF(X13&lt;&gt;0,+(Y13/X13)*100,0)</f>
        <v>-18.590342811765968</v>
      </c>
      <c r="AA13" s="33">
        <f>SUM(AA6:AA12)</f>
        <v>-221245754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-14815284</v>
      </c>
      <c r="D17" s="18"/>
      <c r="E17" s="19">
        <v>-15197438</v>
      </c>
      <c r="F17" s="20">
        <v>-15197438</v>
      </c>
      <c r="G17" s="24">
        <v>-14815283</v>
      </c>
      <c r="H17" s="24"/>
      <c r="I17" s="24"/>
      <c r="J17" s="20">
        <v>-14815283</v>
      </c>
      <c r="K17" s="24"/>
      <c r="L17" s="24">
        <v>257156</v>
      </c>
      <c r="M17" s="20"/>
      <c r="N17" s="24">
        <v>257156</v>
      </c>
      <c r="O17" s="24"/>
      <c r="P17" s="24"/>
      <c r="Q17" s="20"/>
      <c r="R17" s="24"/>
      <c r="S17" s="24"/>
      <c r="T17" s="20"/>
      <c r="U17" s="24"/>
      <c r="V17" s="24"/>
      <c r="W17" s="24">
        <v>-14558127</v>
      </c>
      <c r="X17" s="20">
        <v>-15447436</v>
      </c>
      <c r="Y17" s="24">
        <v>889309</v>
      </c>
      <c r="Z17" s="25">
        <v>-5.7570007087260313</v>
      </c>
      <c r="AA17" s="26">
        <v>-15197438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-14815284</v>
      </c>
      <c r="D25" s="29">
        <f t="shared" ref="D25:Y25" si="1">SUM(D15:D24)</f>
        <v>0</v>
      </c>
      <c r="E25" s="35">
        <f t="shared" si="1"/>
        <v>-15197438</v>
      </c>
      <c r="F25" s="36">
        <f t="shared" si="1"/>
        <v>-15197438</v>
      </c>
      <c r="G25" s="36">
        <f t="shared" si="1"/>
        <v>-14815283</v>
      </c>
      <c r="H25" s="36">
        <f t="shared" si="1"/>
        <v>0</v>
      </c>
      <c r="I25" s="36">
        <f t="shared" si="1"/>
        <v>0</v>
      </c>
      <c r="J25" s="36">
        <f t="shared" si="1"/>
        <v>-14815283</v>
      </c>
      <c r="K25" s="36">
        <f t="shared" si="1"/>
        <v>0</v>
      </c>
      <c r="L25" s="36">
        <f t="shared" si="1"/>
        <v>257156</v>
      </c>
      <c r="M25" s="36">
        <f t="shared" si="1"/>
        <v>0</v>
      </c>
      <c r="N25" s="36">
        <f t="shared" si="1"/>
        <v>257156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-14558127</v>
      </c>
      <c r="X25" s="36">
        <f t="shared" si="1"/>
        <v>-15447436</v>
      </c>
      <c r="Y25" s="36">
        <f t="shared" si="1"/>
        <v>889309</v>
      </c>
      <c r="Z25" s="37">
        <f>+IF(X25&lt;&gt;0,+(Y25/X25)*100,0)</f>
        <v>-5.7570007087260313</v>
      </c>
      <c r="AA25" s="38">
        <f>SUM(AA15:AA24)</f>
        <v>-15197438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-212968217</v>
      </c>
      <c r="D26" s="29">
        <f>+D13+D25</f>
        <v>0</v>
      </c>
      <c r="E26" s="30">
        <f t="shared" si="2"/>
        <v>-236443192</v>
      </c>
      <c r="F26" s="31">
        <f t="shared" si="2"/>
        <v>-236443192</v>
      </c>
      <c r="G26" s="31">
        <f t="shared" si="2"/>
        <v>-158074047</v>
      </c>
      <c r="H26" s="31">
        <f t="shared" si="2"/>
        <v>3992433</v>
      </c>
      <c r="I26" s="31">
        <f t="shared" si="2"/>
        <v>798467</v>
      </c>
      <c r="J26" s="31">
        <f t="shared" si="2"/>
        <v>-153283147</v>
      </c>
      <c r="K26" s="31">
        <f t="shared" si="2"/>
        <v>-3465642</v>
      </c>
      <c r="L26" s="31">
        <f t="shared" si="2"/>
        <v>-489314</v>
      </c>
      <c r="M26" s="31">
        <f t="shared" si="2"/>
        <v>-915936</v>
      </c>
      <c r="N26" s="31">
        <f t="shared" si="2"/>
        <v>-4870892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-158154039</v>
      </c>
      <c r="X26" s="31">
        <f t="shared" si="2"/>
        <v>-191834264</v>
      </c>
      <c r="Y26" s="31">
        <f t="shared" si="2"/>
        <v>33680225</v>
      </c>
      <c r="Z26" s="32">
        <f>+IF(X26&lt;&gt;0,+(Y26/X26)*100,0)</f>
        <v>-17.556939150349073</v>
      </c>
      <c r="AA26" s="33">
        <f>+AA13+AA25</f>
        <v>-236443192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-108848812</v>
      </c>
      <c r="D30" s="18"/>
      <c r="E30" s="19">
        <v>-76396786</v>
      </c>
      <c r="F30" s="20">
        <v>-76396786</v>
      </c>
      <c r="G30" s="20">
        <v>-112379844</v>
      </c>
      <c r="H30" s="20">
        <v>-3589160</v>
      </c>
      <c r="I30" s="20">
        <v>-3054114</v>
      </c>
      <c r="J30" s="20">
        <v>-119023118</v>
      </c>
      <c r="K30" s="20">
        <v>-1734793</v>
      </c>
      <c r="L30" s="20"/>
      <c r="M30" s="20">
        <v>-192954</v>
      </c>
      <c r="N30" s="20">
        <v>-1927747</v>
      </c>
      <c r="O30" s="20"/>
      <c r="P30" s="20"/>
      <c r="Q30" s="20"/>
      <c r="R30" s="20"/>
      <c r="S30" s="20"/>
      <c r="T30" s="20"/>
      <c r="U30" s="20"/>
      <c r="V30" s="20"/>
      <c r="W30" s="20">
        <v>-120950865</v>
      </c>
      <c r="X30" s="20">
        <v>-76396786</v>
      </c>
      <c r="Y30" s="20">
        <v>-44554079</v>
      </c>
      <c r="Z30" s="21">
        <v>58.319310710269932</v>
      </c>
      <c r="AA30" s="22">
        <v>-76396786</v>
      </c>
    </row>
    <row r="31" spans="1:27" x14ac:dyDescent="0.25">
      <c r="A31" s="23" t="s">
        <v>58</v>
      </c>
      <c r="B31" s="39" t="s">
        <v>32</v>
      </c>
      <c r="C31" s="18">
        <v>-10724</v>
      </c>
      <c r="D31" s="18"/>
      <c r="E31" s="19">
        <v>-7686</v>
      </c>
      <c r="F31" s="20">
        <v>-7686</v>
      </c>
      <c r="G31" s="20">
        <v>-10724</v>
      </c>
      <c r="H31" s="20">
        <v>-1031</v>
      </c>
      <c r="I31" s="20"/>
      <c r="J31" s="20">
        <v>-11755</v>
      </c>
      <c r="K31" s="20">
        <v>-206</v>
      </c>
      <c r="L31" s="20"/>
      <c r="M31" s="20"/>
      <c r="N31" s="20">
        <v>-206</v>
      </c>
      <c r="O31" s="20"/>
      <c r="P31" s="20"/>
      <c r="Q31" s="20"/>
      <c r="R31" s="20"/>
      <c r="S31" s="20"/>
      <c r="T31" s="20"/>
      <c r="U31" s="20"/>
      <c r="V31" s="20"/>
      <c r="W31" s="20">
        <v>-11961</v>
      </c>
      <c r="X31" s="20">
        <v>-7686</v>
      </c>
      <c r="Y31" s="20">
        <v>-4275</v>
      </c>
      <c r="Z31" s="21">
        <v>55.620608899297416</v>
      </c>
      <c r="AA31" s="22">
        <v>-7686</v>
      </c>
    </row>
    <row r="32" spans="1:27" x14ac:dyDescent="0.25">
      <c r="A32" s="23" t="s">
        <v>59</v>
      </c>
      <c r="B32" s="17" t="s">
        <v>32</v>
      </c>
      <c r="C32" s="18">
        <v>179077797</v>
      </c>
      <c r="D32" s="18"/>
      <c r="E32" s="19">
        <v>70618598</v>
      </c>
      <c r="F32" s="20">
        <v>70618598</v>
      </c>
      <c r="G32" s="20">
        <v>188147010</v>
      </c>
      <c r="H32" s="20">
        <v>9962871</v>
      </c>
      <c r="I32" s="20">
        <v>8888229</v>
      </c>
      <c r="J32" s="20">
        <v>206998110</v>
      </c>
      <c r="K32" s="20">
        <v>6654009</v>
      </c>
      <c r="L32" s="20">
        <v>9690299</v>
      </c>
      <c r="M32" s="20">
        <v>11115262</v>
      </c>
      <c r="N32" s="20">
        <v>27459570</v>
      </c>
      <c r="O32" s="20"/>
      <c r="P32" s="20"/>
      <c r="Q32" s="20"/>
      <c r="R32" s="20"/>
      <c r="S32" s="20"/>
      <c r="T32" s="20"/>
      <c r="U32" s="20"/>
      <c r="V32" s="20"/>
      <c r="W32" s="20">
        <v>234457680</v>
      </c>
      <c r="X32" s="20">
        <v>69393745</v>
      </c>
      <c r="Y32" s="20">
        <v>165063935</v>
      </c>
      <c r="Z32" s="21">
        <v>237.86572550595159</v>
      </c>
      <c r="AA32" s="22">
        <v>70618598</v>
      </c>
    </row>
    <row r="33" spans="1:27" x14ac:dyDescent="0.25">
      <c r="A33" s="23" t="s">
        <v>60</v>
      </c>
      <c r="B33" s="17" t="s">
        <v>32</v>
      </c>
      <c r="C33" s="18">
        <v>817000</v>
      </c>
      <c r="D33" s="18"/>
      <c r="E33" s="19">
        <v>1117000</v>
      </c>
      <c r="F33" s="20">
        <v>1117000</v>
      </c>
      <c r="G33" s="20">
        <v>817000</v>
      </c>
      <c r="H33" s="20">
        <v>790000</v>
      </c>
      <c r="I33" s="20">
        <v>-790000</v>
      </c>
      <c r="J33" s="20">
        <v>817000</v>
      </c>
      <c r="K33" s="20"/>
      <c r="L33" s="20">
        <v>1422000</v>
      </c>
      <c r="M33" s="20"/>
      <c r="N33" s="20">
        <v>1422000</v>
      </c>
      <c r="O33" s="20"/>
      <c r="P33" s="20"/>
      <c r="Q33" s="20"/>
      <c r="R33" s="20"/>
      <c r="S33" s="20"/>
      <c r="T33" s="20"/>
      <c r="U33" s="20"/>
      <c r="V33" s="20"/>
      <c r="W33" s="20">
        <v>2239000</v>
      </c>
      <c r="X33" s="20">
        <v>967000</v>
      </c>
      <c r="Y33" s="20">
        <v>1272000</v>
      </c>
      <c r="Z33" s="21">
        <v>131.54084798345397</v>
      </c>
      <c r="AA33" s="22">
        <v>1117000</v>
      </c>
    </row>
    <row r="34" spans="1:27" x14ac:dyDescent="0.25">
      <c r="A34" s="23" t="s">
        <v>61</v>
      </c>
      <c r="B34" s="17" t="s">
        <v>32</v>
      </c>
      <c r="C34" s="18">
        <v>7078384</v>
      </c>
      <c r="D34" s="18"/>
      <c r="E34" s="19">
        <v>-8980897</v>
      </c>
      <c r="F34" s="20">
        <v>-8980897</v>
      </c>
      <c r="G34" s="20">
        <v>7564202</v>
      </c>
      <c r="H34" s="20">
        <v>167554</v>
      </c>
      <c r="I34" s="20">
        <v>497929</v>
      </c>
      <c r="J34" s="20">
        <v>8229685</v>
      </c>
      <c r="K34" s="20">
        <v>217780</v>
      </c>
      <c r="L34" s="20">
        <v>583745</v>
      </c>
      <c r="M34" s="20">
        <v>630894</v>
      </c>
      <c r="N34" s="20">
        <v>1432419</v>
      </c>
      <c r="O34" s="20"/>
      <c r="P34" s="20"/>
      <c r="Q34" s="20"/>
      <c r="R34" s="20"/>
      <c r="S34" s="20"/>
      <c r="T34" s="20"/>
      <c r="U34" s="20"/>
      <c r="V34" s="20"/>
      <c r="W34" s="20">
        <v>9662104</v>
      </c>
      <c r="X34" s="20">
        <v>-3730159</v>
      </c>
      <c r="Y34" s="20">
        <v>13392263</v>
      </c>
      <c r="Z34" s="21">
        <v>-359.026599134246</v>
      </c>
      <c r="AA34" s="22">
        <v>-8980897</v>
      </c>
    </row>
    <row r="35" spans="1:27" x14ac:dyDescent="0.25">
      <c r="A35" s="23" t="s">
        <v>39</v>
      </c>
      <c r="B35" s="17" t="s">
        <v>32</v>
      </c>
      <c r="C35" s="18">
        <v>48144967</v>
      </c>
      <c r="D35" s="18"/>
      <c r="E35" s="19">
        <v>38434829</v>
      </c>
      <c r="F35" s="20">
        <v>38434829</v>
      </c>
      <c r="G35" s="20">
        <v>49153865</v>
      </c>
      <c r="H35" s="20">
        <v>2117033</v>
      </c>
      <c r="I35" s="20">
        <v>-861052</v>
      </c>
      <c r="J35" s="20">
        <v>50409846</v>
      </c>
      <c r="K35" s="20">
        <v>871225</v>
      </c>
      <c r="L35" s="20">
        <v>284555</v>
      </c>
      <c r="M35" s="20">
        <v>250105</v>
      </c>
      <c r="N35" s="20">
        <v>1405885</v>
      </c>
      <c r="O35" s="20"/>
      <c r="P35" s="20"/>
      <c r="Q35" s="20"/>
      <c r="R35" s="20"/>
      <c r="S35" s="20"/>
      <c r="T35" s="20"/>
      <c r="U35" s="20"/>
      <c r="V35" s="20"/>
      <c r="W35" s="20">
        <v>51815731</v>
      </c>
      <c r="X35" s="20">
        <v>38434829</v>
      </c>
      <c r="Y35" s="20">
        <v>13380902</v>
      </c>
      <c r="Z35" s="21">
        <v>34.814522005548667</v>
      </c>
      <c r="AA35" s="22">
        <v>38434829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126258612</v>
      </c>
      <c r="D37" s="29">
        <f t="shared" ref="D37:Y37" si="3">SUM(D29:D36)</f>
        <v>0</v>
      </c>
      <c r="E37" s="30">
        <f t="shared" si="3"/>
        <v>24785058</v>
      </c>
      <c r="F37" s="31">
        <f t="shared" si="3"/>
        <v>24785058</v>
      </c>
      <c r="G37" s="31">
        <f t="shared" si="3"/>
        <v>133291509</v>
      </c>
      <c r="H37" s="31">
        <f t="shared" si="3"/>
        <v>9447267</v>
      </c>
      <c r="I37" s="31">
        <f t="shared" si="3"/>
        <v>4680992</v>
      </c>
      <c r="J37" s="31">
        <f t="shared" si="3"/>
        <v>147419768</v>
      </c>
      <c r="K37" s="31">
        <f t="shared" si="3"/>
        <v>6008015</v>
      </c>
      <c r="L37" s="31">
        <f t="shared" si="3"/>
        <v>11980599</v>
      </c>
      <c r="M37" s="31">
        <f t="shared" si="3"/>
        <v>11803307</v>
      </c>
      <c r="N37" s="31">
        <f t="shared" si="3"/>
        <v>29791921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177211689</v>
      </c>
      <c r="X37" s="31">
        <f t="shared" si="3"/>
        <v>28660943</v>
      </c>
      <c r="Y37" s="31">
        <f t="shared" si="3"/>
        <v>148550746</v>
      </c>
      <c r="Z37" s="32">
        <f>+IF(X37&lt;&gt;0,+(Y37/X37)*100,0)</f>
        <v>518.30376271987984</v>
      </c>
      <c r="AA37" s="33">
        <f>SUM(AA29:AA36)</f>
        <v>24785058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126258612</v>
      </c>
      <c r="D44" s="29">
        <f>+D37+D43</f>
        <v>0</v>
      </c>
      <c r="E44" s="30">
        <f t="shared" si="5"/>
        <v>24785058</v>
      </c>
      <c r="F44" s="31">
        <f t="shared" si="5"/>
        <v>24785058</v>
      </c>
      <c r="G44" s="31">
        <f t="shared" si="5"/>
        <v>133291509</v>
      </c>
      <c r="H44" s="31">
        <f t="shared" si="5"/>
        <v>9447267</v>
      </c>
      <c r="I44" s="31">
        <f t="shared" si="5"/>
        <v>4680992</v>
      </c>
      <c r="J44" s="31">
        <f t="shared" si="5"/>
        <v>147419768</v>
      </c>
      <c r="K44" s="31">
        <f t="shared" si="5"/>
        <v>6008015</v>
      </c>
      <c r="L44" s="31">
        <f t="shared" si="5"/>
        <v>11980599</v>
      </c>
      <c r="M44" s="31">
        <f t="shared" si="5"/>
        <v>11803307</v>
      </c>
      <c r="N44" s="31">
        <f t="shared" si="5"/>
        <v>29791921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177211689</v>
      </c>
      <c r="X44" s="31">
        <f t="shared" si="5"/>
        <v>28660943</v>
      </c>
      <c r="Y44" s="31">
        <f t="shared" si="5"/>
        <v>148550746</v>
      </c>
      <c r="Z44" s="32">
        <f>+IF(X44&lt;&gt;0,+(Y44/X44)*100,0)</f>
        <v>518.30376271987984</v>
      </c>
      <c r="AA44" s="33">
        <f>+AA37+AA43</f>
        <v>24785058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-339226829</v>
      </c>
      <c r="D45" s="42">
        <f t="shared" si="6"/>
        <v>0</v>
      </c>
      <c r="E45" s="43">
        <f t="shared" si="6"/>
        <v>-261228250</v>
      </c>
      <c r="F45" s="44">
        <f t="shared" si="6"/>
        <v>-261228250</v>
      </c>
      <c r="G45" s="44">
        <f t="shared" si="6"/>
        <v>-291365556</v>
      </c>
      <c r="H45" s="44">
        <f t="shared" si="6"/>
        <v>-5454834</v>
      </c>
      <c r="I45" s="44">
        <f t="shared" si="6"/>
        <v>-3882525</v>
      </c>
      <c r="J45" s="44">
        <f t="shared" si="6"/>
        <v>-300702915</v>
      </c>
      <c r="K45" s="44">
        <f t="shared" si="6"/>
        <v>-9473657</v>
      </c>
      <c r="L45" s="44">
        <f t="shared" si="6"/>
        <v>-12469913</v>
      </c>
      <c r="M45" s="44">
        <f t="shared" si="6"/>
        <v>-12719243</v>
      </c>
      <c r="N45" s="44">
        <f t="shared" si="6"/>
        <v>-34662813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-335365728</v>
      </c>
      <c r="X45" s="44">
        <f t="shared" si="6"/>
        <v>-220495207</v>
      </c>
      <c r="Y45" s="44">
        <f t="shared" si="6"/>
        <v>-114870521</v>
      </c>
      <c r="Z45" s="45">
        <f>+IF(X45&lt;&gt;0,+(Y45/X45)*100,0)</f>
        <v>52.096606798350955</v>
      </c>
      <c r="AA45" s="46">
        <f>+AA26-AA44</f>
        <v>-261228250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-328627778</v>
      </c>
      <c r="D47" s="18"/>
      <c r="E47" s="19">
        <v>-304769263</v>
      </c>
      <c r="F47" s="20">
        <v>-304769263</v>
      </c>
      <c r="G47" s="20">
        <v>-338568443</v>
      </c>
      <c r="H47" s="20">
        <v>-1654009</v>
      </c>
      <c r="I47" s="20">
        <v>-5673851</v>
      </c>
      <c r="J47" s="20">
        <v>-345896303</v>
      </c>
      <c r="K47" s="20">
        <v>-9645224</v>
      </c>
      <c r="L47" s="20">
        <v>-6464439</v>
      </c>
      <c r="M47" s="20">
        <v>-13457477</v>
      </c>
      <c r="N47" s="20">
        <v>-29567140</v>
      </c>
      <c r="O47" s="20"/>
      <c r="P47" s="20"/>
      <c r="Q47" s="20"/>
      <c r="R47" s="20"/>
      <c r="S47" s="20"/>
      <c r="T47" s="20"/>
      <c r="U47" s="20"/>
      <c r="V47" s="20"/>
      <c r="W47" s="20">
        <v>-375463443</v>
      </c>
      <c r="X47" s="20">
        <v>-264036221</v>
      </c>
      <c r="Y47" s="20">
        <v>-111427222</v>
      </c>
      <c r="Z47" s="47">
        <v>42.201490984072223</v>
      </c>
      <c r="AA47" s="22">
        <v>-304769263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-328627778</v>
      </c>
      <c r="D50" s="50">
        <f t="shared" ref="D50:Y50" si="7">SUM(D47:D49)</f>
        <v>0</v>
      </c>
      <c r="E50" s="51">
        <f t="shared" si="7"/>
        <v>-304769263</v>
      </c>
      <c r="F50" s="52">
        <f t="shared" si="7"/>
        <v>-304769263</v>
      </c>
      <c r="G50" s="52">
        <f t="shared" si="7"/>
        <v>-338568443</v>
      </c>
      <c r="H50" s="52">
        <f t="shared" si="7"/>
        <v>-1654009</v>
      </c>
      <c r="I50" s="52">
        <f t="shared" si="7"/>
        <v>-5673851</v>
      </c>
      <c r="J50" s="52">
        <f t="shared" si="7"/>
        <v>-345896303</v>
      </c>
      <c r="K50" s="52">
        <f t="shared" si="7"/>
        <v>-9645224</v>
      </c>
      <c r="L50" s="52">
        <f t="shared" si="7"/>
        <v>-6464439</v>
      </c>
      <c r="M50" s="52">
        <f t="shared" si="7"/>
        <v>-13457477</v>
      </c>
      <c r="N50" s="52">
        <f t="shared" si="7"/>
        <v>-29567140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-375463443</v>
      </c>
      <c r="X50" s="52">
        <f t="shared" si="7"/>
        <v>-264036221</v>
      </c>
      <c r="Y50" s="52">
        <f t="shared" si="7"/>
        <v>-111427222</v>
      </c>
      <c r="Z50" s="53">
        <f>+IF(X50&lt;&gt;0,+(Y50/X50)*100,0)</f>
        <v>42.201490984072223</v>
      </c>
      <c r="AA50" s="54">
        <f>SUM(AA47:AA49)</f>
        <v>-304769263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-13470463</v>
      </c>
      <c r="F6" s="20">
        <v>-13470463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-6735240</v>
      </c>
      <c r="Y6" s="20">
        <v>6735240</v>
      </c>
      <c r="Z6" s="21">
        <v>-100</v>
      </c>
      <c r="AA6" s="22">
        <v>-13470463</v>
      </c>
    </row>
    <row r="7" spans="1:27" x14ac:dyDescent="0.25">
      <c r="A7" s="23" t="s">
        <v>35</v>
      </c>
      <c r="B7" s="17" t="s">
        <v>32</v>
      </c>
      <c r="C7" s="18">
        <v>3991931</v>
      </c>
      <c r="D7" s="18"/>
      <c r="E7" s="19">
        <v>2245592</v>
      </c>
      <c r="F7" s="20">
        <v>2245592</v>
      </c>
      <c r="G7" s="20">
        <v>406869</v>
      </c>
      <c r="H7" s="20">
        <v>399977</v>
      </c>
      <c r="I7" s="20">
        <v>400038</v>
      </c>
      <c r="J7" s="20">
        <v>1206884</v>
      </c>
      <c r="K7" s="20">
        <v>401894</v>
      </c>
      <c r="L7" s="20">
        <v>409436</v>
      </c>
      <c r="M7" s="20">
        <v>405756</v>
      </c>
      <c r="N7" s="20">
        <v>1217086</v>
      </c>
      <c r="O7" s="20"/>
      <c r="P7" s="20"/>
      <c r="Q7" s="20"/>
      <c r="R7" s="20"/>
      <c r="S7" s="20"/>
      <c r="T7" s="20"/>
      <c r="U7" s="20"/>
      <c r="V7" s="20"/>
      <c r="W7" s="20">
        <v>2423970</v>
      </c>
      <c r="X7" s="20">
        <v>1122798</v>
      </c>
      <c r="Y7" s="20">
        <v>1301172</v>
      </c>
      <c r="Z7" s="21">
        <v>115.88656196395077</v>
      </c>
      <c r="AA7" s="22">
        <v>2245592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957000</v>
      </c>
      <c r="F11" s="20">
        <v>957000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478500</v>
      </c>
      <c r="Y11" s="24">
        <v>-478500</v>
      </c>
      <c r="Z11" s="25">
        <v>-100</v>
      </c>
      <c r="AA11" s="26">
        <v>957000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3991931</v>
      </c>
      <c r="D13" s="29">
        <f>SUM(D6:D12)</f>
        <v>0</v>
      </c>
      <c r="E13" s="30">
        <f t="shared" si="0"/>
        <v>-10267871</v>
      </c>
      <c r="F13" s="31">
        <f t="shared" si="0"/>
        <v>-10267871</v>
      </c>
      <c r="G13" s="31">
        <f t="shared" si="0"/>
        <v>406869</v>
      </c>
      <c r="H13" s="31">
        <f t="shared" si="0"/>
        <v>399977</v>
      </c>
      <c r="I13" s="31">
        <f t="shared" si="0"/>
        <v>400038</v>
      </c>
      <c r="J13" s="31">
        <f t="shared" si="0"/>
        <v>1206884</v>
      </c>
      <c r="K13" s="31">
        <f t="shared" si="0"/>
        <v>401894</v>
      </c>
      <c r="L13" s="31">
        <f t="shared" si="0"/>
        <v>409436</v>
      </c>
      <c r="M13" s="31">
        <f t="shared" si="0"/>
        <v>405756</v>
      </c>
      <c r="N13" s="31">
        <f t="shared" si="0"/>
        <v>1217086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2423970</v>
      </c>
      <c r="X13" s="31">
        <f t="shared" si="0"/>
        <v>-5133942</v>
      </c>
      <c r="Y13" s="31">
        <f t="shared" si="0"/>
        <v>7557912</v>
      </c>
      <c r="Z13" s="32">
        <f>+IF(X13&lt;&gt;0,+(Y13/X13)*100,0)</f>
        <v>-147.214596503038</v>
      </c>
      <c r="AA13" s="33">
        <f>SUM(AA6:AA12)</f>
        <v>-10267871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356740</v>
      </c>
      <c r="D17" s="18"/>
      <c r="E17" s="19">
        <v>2480000</v>
      </c>
      <c r="F17" s="20">
        <v>2480000</v>
      </c>
      <c r="G17" s="24"/>
      <c r="H17" s="24"/>
      <c r="I17" s="24"/>
      <c r="J17" s="20"/>
      <c r="K17" s="24"/>
      <c r="L17" s="24">
        <v>201000</v>
      </c>
      <c r="M17" s="20"/>
      <c r="N17" s="24">
        <v>201000</v>
      </c>
      <c r="O17" s="24"/>
      <c r="P17" s="24"/>
      <c r="Q17" s="20"/>
      <c r="R17" s="24"/>
      <c r="S17" s="24"/>
      <c r="T17" s="20"/>
      <c r="U17" s="24"/>
      <c r="V17" s="24"/>
      <c r="W17" s="24">
        <v>201000</v>
      </c>
      <c r="X17" s="20">
        <v>1240002</v>
      </c>
      <c r="Y17" s="24">
        <v>-1039002</v>
      </c>
      <c r="Z17" s="25">
        <v>-83.790348725243987</v>
      </c>
      <c r="AA17" s="26">
        <v>2480000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356740</v>
      </c>
      <c r="D25" s="29">
        <f t="shared" ref="D25:Y25" si="1">SUM(D15:D24)</f>
        <v>0</v>
      </c>
      <c r="E25" s="35">
        <f t="shared" si="1"/>
        <v>2480000</v>
      </c>
      <c r="F25" s="36">
        <f t="shared" si="1"/>
        <v>2480000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201000</v>
      </c>
      <c r="M25" s="36">
        <f t="shared" si="1"/>
        <v>0</v>
      </c>
      <c r="N25" s="36">
        <f t="shared" si="1"/>
        <v>201000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201000</v>
      </c>
      <c r="X25" s="36">
        <f t="shared" si="1"/>
        <v>1240002</v>
      </c>
      <c r="Y25" s="36">
        <f t="shared" si="1"/>
        <v>-1039002</v>
      </c>
      <c r="Z25" s="37">
        <f>+IF(X25&lt;&gt;0,+(Y25/X25)*100,0)</f>
        <v>-83.790348725243987</v>
      </c>
      <c r="AA25" s="38">
        <f>SUM(AA15:AA24)</f>
        <v>2480000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4348671</v>
      </c>
      <c r="D26" s="29">
        <f>+D13+D25</f>
        <v>0</v>
      </c>
      <c r="E26" s="30">
        <f t="shared" si="2"/>
        <v>-7787871</v>
      </c>
      <c r="F26" s="31">
        <f t="shared" si="2"/>
        <v>-7787871</v>
      </c>
      <c r="G26" s="31">
        <f t="shared" si="2"/>
        <v>406869</v>
      </c>
      <c r="H26" s="31">
        <f t="shared" si="2"/>
        <v>399977</v>
      </c>
      <c r="I26" s="31">
        <f t="shared" si="2"/>
        <v>400038</v>
      </c>
      <c r="J26" s="31">
        <f t="shared" si="2"/>
        <v>1206884</v>
      </c>
      <c r="K26" s="31">
        <f t="shared" si="2"/>
        <v>401894</v>
      </c>
      <c r="L26" s="31">
        <f t="shared" si="2"/>
        <v>610436</v>
      </c>
      <c r="M26" s="31">
        <f t="shared" si="2"/>
        <v>405756</v>
      </c>
      <c r="N26" s="31">
        <f t="shared" si="2"/>
        <v>1418086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2624970</v>
      </c>
      <c r="X26" s="31">
        <f t="shared" si="2"/>
        <v>-3893940</v>
      </c>
      <c r="Y26" s="31">
        <f t="shared" si="2"/>
        <v>6518910</v>
      </c>
      <c r="Z26" s="32">
        <f>+IF(X26&lt;&gt;0,+(Y26/X26)*100,0)</f>
        <v>-167.41167044176336</v>
      </c>
      <c r="AA26" s="33">
        <f>+AA13+AA25</f>
        <v>-7787871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3664246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9695925</v>
      </c>
      <c r="D32" s="18"/>
      <c r="E32" s="19"/>
      <c r="F32" s="20"/>
      <c r="G32" s="20">
        <v>941946</v>
      </c>
      <c r="H32" s="20">
        <v>933109</v>
      </c>
      <c r="I32" s="20">
        <v>965393</v>
      </c>
      <c r="J32" s="20">
        <v>2840448</v>
      </c>
      <c r="K32" s="20">
        <v>1001299</v>
      </c>
      <c r="L32" s="20">
        <v>969759</v>
      </c>
      <c r="M32" s="20">
        <v>1097484</v>
      </c>
      <c r="N32" s="20">
        <v>3068542</v>
      </c>
      <c r="O32" s="20"/>
      <c r="P32" s="20"/>
      <c r="Q32" s="20"/>
      <c r="R32" s="20"/>
      <c r="S32" s="20"/>
      <c r="T32" s="20"/>
      <c r="U32" s="20"/>
      <c r="V32" s="20"/>
      <c r="W32" s="20">
        <v>5908990</v>
      </c>
      <c r="X32" s="20"/>
      <c r="Y32" s="20">
        <v>5908990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4112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595296</v>
      </c>
      <c r="F35" s="20">
        <v>595296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297648</v>
      </c>
      <c r="Y35" s="20">
        <v>-297648</v>
      </c>
      <c r="Z35" s="21">
        <v>-100</v>
      </c>
      <c r="AA35" s="22">
        <v>595296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13364283</v>
      </c>
      <c r="D37" s="29">
        <f t="shared" ref="D37:Y37" si="3">SUM(D29:D36)</f>
        <v>0</v>
      </c>
      <c r="E37" s="30">
        <f t="shared" si="3"/>
        <v>595296</v>
      </c>
      <c r="F37" s="31">
        <f t="shared" si="3"/>
        <v>595296</v>
      </c>
      <c r="G37" s="31">
        <f t="shared" si="3"/>
        <v>941946</v>
      </c>
      <c r="H37" s="31">
        <f t="shared" si="3"/>
        <v>933109</v>
      </c>
      <c r="I37" s="31">
        <f t="shared" si="3"/>
        <v>965393</v>
      </c>
      <c r="J37" s="31">
        <f t="shared" si="3"/>
        <v>2840448</v>
      </c>
      <c r="K37" s="31">
        <f t="shared" si="3"/>
        <v>1001299</v>
      </c>
      <c r="L37" s="31">
        <f t="shared" si="3"/>
        <v>969759</v>
      </c>
      <c r="M37" s="31">
        <f t="shared" si="3"/>
        <v>1097484</v>
      </c>
      <c r="N37" s="31">
        <f t="shared" si="3"/>
        <v>3068542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5908990</v>
      </c>
      <c r="X37" s="31">
        <f t="shared" si="3"/>
        <v>297648</v>
      </c>
      <c r="Y37" s="31">
        <f t="shared" si="3"/>
        <v>5611342</v>
      </c>
      <c r="Z37" s="32">
        <f>+IF(X37&lt;&gt;0,+(Y37/X37)*100,0)</f>
        <v>1885.2275170671398</v>
      </c>
      <c r="AA37" s="33">
        <f>SUM(AA29:AA36)</f>
        <v>595296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13364283</v>
      </c>
      <c r="D44" s="29">
        <f>+D37+D43</f>
        <v>0</v>
      </c>
      <c r="E44" s="30">
        <f t="shared" si="5"/>
        <v>595296</v>
      </c>
      <c r="F44" s="31">
        <f t="shared" si="5"/>
        <v>595296</v>
      </c>
      <c r="G44" s="31">
        <f t="shared" si="5"/>
        <v>941946</v>
      </c>
      <c r="H44" s="31">
        <f t="shared" si="5"/>
        <v>933109</v>
      </c>
      <c r="I44" s="31">
        <f t="shared" si="5"/>
        <v>965393</v>
      </c>
      <c r="J44" s="31">
        <f t="shared" si="5"/>
        <v>2840448</v>
      </c>
      <c r="K44" s="31">
        <f t="shared" si="5"/>
        <v>1001299</v>
      </c>
      <c r="L44" s="31">
        <f t="shared" si="5"/>
        <v>969759</v>
      </c>
      <c r="M44" s="31">
        <f t="shared" si="5"/>
        <v>1097484</v>
      </c>
      <c r="N44" s="31">
        <f t="shared" si="5"/>
        <v>3068542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5908990</v>
      </c>
      <c r="X44" s="31">
        <f t="shared" si="5"/>
        <v>297648</v>
      </c>
      <c r="Y44" s="31">
        <f t="shared" si="5"/>
        <v>5611342</v>
      </c>
      <c r="Z44" s="32">
        <f>+IF(X44&lt;&gt;0,+(Y44/X44)*100,0)</f>
        <v>1885.2275170671398</v>
      </c>
      <c r="AA44" s="33">
        <f>+AA37+AA43</f>
        <v>595296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-9015612</v>
      </c>
      <c r="D45" s="42">
        <f t="shared" si="6"/>
        <v>0</v>
      </c>
      <c r="E45" s="43">
        <f t="shared" si="6"/>
        <v>-8383167</v>
      </c>
      <c r="F45" s="44">
        <f t="shared" si="6"/>
        <v>-8383167</v>
      </c>
      <c r="G45" s="44">
        <f t="shared" si="6"/>
        <v>-535077</v>
      </c>
      <c r="H45" s="44">
        <f t="shared" si="6"/>
        <v>-533132</v>
      </c>
      <c r="I45" s="44">
        <f t="shared" si="6"/>
        <v>-565355</v>
      </c>
      <c r="J45" s="44">
        <f t="shared" si="6"/>
        <v>-1633564</v>
      </c>
      <c r="K45" s="44">
        <f t="shared" si="6"/>
        <v>-599405</v>
      </c>
      <c r="L45" s="44">
        <f t="shared" si="6"/>
        <v>-359323</v>
      </c>
      <c r="M45" s="44">
        <f t="shared" si="6"/>
        <v>-691728</v>
      </c>
      <c r="N45" s="44">
        <f t="shared" si="6"/>
        <v>-1650456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-3284020</v>
      </c>
      <c r="X45" s="44">
        <f t="shared" si="6"/>
        <v>-4191588</v>
      </c>
      <c r="Y45" s="44">
        <f t="shared" si="6"/>
        <v>907568</v>
      </c>
      <c r="Z45" s="45">
        <f>+IF(X45&lt;&gt;0,+(Y45/X45)*100,0)</f>
        <v>-21.652128024032898</v>
      </c>
      <c r="AA45" s="46">
        <f>+AA26-AA44</f>
        <v>-8383167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-25266796</v>
      </c>
      <c r="D6" s="18"/>
      <c r="E6" s="19">
        <v>9312295</v>
      </c>
      <c r="F6" s="20">
        <v>9312295</v>
      </c>
      <c r="G6" s="20">
        <v>-25968174</v>
      </c>
      <c r="H6" s="20">
        <v>-3431162</v>
      </c>
      <c r="I6" s="20">
        <v>-199463</v>
      </c>
      <c r="J6" s="20">
        <v>-29598799</v>
      </c>
      <c r="K6" s="20">
        <v>-762372</v>
      </c>
      <c r="L6" s="20">
        <v>-412959</v>
      </c>
      <c r="M6" s="20">
        <v>-458417</v>
      </c>
      <c r="N6" s="20">
        <v>-1633748</v>
      </c>
      <c r="O6" s="20"/>
      <c r="P6" s="20"/>
      <c r="Q6" s="20"/>
      <c r="R6" s="20"/>
      <c r="S6" s="20"/>
      <c r="T6" s="20"/>
      <c r="U6" s="20"/>
      <c r="V6" s="20"/>
      <c r="W6" s="20">
        <v>-31232547</v>
      </c>
      <c r="X6" s="20">
        <v>4656156</v>
      </c>
      <c r="Y6" s="20">
        <v>-35888703</v>
      </c>
      <c r="Z6" s="21">
        <v>-770.77965171270034</v>
      </c>
      <c r="AA6" s="22">
        <v>9312295</v>
      </c>
    </row>
    <row r="7" spans="1:27" x14ac:dyDescent="0.25">
      <c r="A7" s="23" t="s">
        <v>35</v>
      </c>
      <c r="B7" s="17" t="s">
        <v>32</v>
      </c>
      <c r="C7" s="18">
        <v>24590488</v>
      </c>
      <c r="D7" s="18"/>
      <c r="E7" s="19">
        <v>16393369</v>
      </c>
      <c r="F7" s="20">
        <v>16393369</v>
      </c>
      <c r="G7" s="20">
        <v>26600095</v>
      </c>
      <c r="H7" s="20">
        <v>1935919</v>
      </c>
      <c r="I7" s="20">
        <v>1464555</v>
      </c>
      <c r="J7" s="20">
        <v>30000569</v>
      </c>
      <c r="K7" s="20">
        <v>1414086</v>
      </c>
      <c r="L7" s="20">
        <v>1577935</v>
      </c>
      <c r="M7" s="20">
        <v>1494394</v>
      </c>
      <c r="N7" s="20">
        <v>4486415</v>
      </c>
      <c r="O7" s="20"/>
      <c r="P7" s="20"/>
      <c r="Q7" s="20"/>
      <c r="R7" s="20"/>
      <c r="S7" s="20"/>
      <c r="T7" s="20"/>
      <c r="U7" s="20"/>
      <c r="V7" s="20"/>
      <c r="W7" s="20">
        <v>34486984</v>
      </c>
      <c r="X7" s="20">
        <v>8196690</v>
      </c>
      <c r="Y7" s="20">
        <v>26290294</v>
      </c>
      <c r="Z7" s="21">
        <v>320.74281203754202</v>
      </c>
      <c r="AA7" s="22">
        <v>16393369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-1250000</v>
      </c>
      <c r="F10" s="20">
        <v>-1250000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-625002</v>
      </c>
      <c r="Y10" s="20">
        <v>625002</v>
      </c>
      <c r="Z10" s="21">
        <v>-100</v>
      </c>
      <c r="AA10" s="22">
        <v>-1250000</v>
      </c>
    </row>
    <row r="11" spans="1:27" x14ac:dyDescent="0.25">
      <c r="A11" s="23" t="s">
        <v>39</v>
      </c>
      <c r="B11" s="17" t="s">
        <v>32</v>
      </c>
      <c r="C11" s="18">
        <v>2503016</v>
      </c>
      <c r="D11" s="18"/>
      <c r="E11" s="19">
        <v>763860</v>
      </c>
      <c r="F11" s="20">
        <v>763860</v>
      </c>
      <c r="G11" s="24">
        <v>2555515</v>
      </c>
      <c r="H11" s="24">
        <v>57900</v>
      </c>
      <c r="I11" s="24">
        <v>50105</v>
      </c>
      <c r="J11" s="20">
        <v>2663520</v>
      </c>
      <c r="K11" s="24">
        <v>107761</v>
      </c>
      <c r="L11" s="24">
        <v>63881</v>
      </c>
      <c r="M11" s="20">
        <v>86700</v>
      </c>
      <c r="N11" s="24">
        <v>258342</v>
      </c>
      <c r="O11" s="24"/>
      <c r="P11" s="24"/>
      <c r="Q11" s="20"/>
      <c r="R11" s="24"/>
      <c r="S11" s="24"/>
      <c r="T11" s="20"/>
      <c r="U11" s="24"/>
      <c r="V11" s="24"/>
      <c r="W11" s="24">
        <v>2921862</v>
      </c>
      <c r="X11" s="20">
        <v>381930</v>
      </c>
      <c r="Y11" s="24">
        <v>2539932</v>
      </c>
      <c r="Z11" s="25">
        <v>665.02552823815881</v>
      </c>
      <c r="AA11" s="26">
        <v>763860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1826708</v>
      </c>
      <c r="D13" s="29">
        <f>SUM(D6:D12)</f>
        <v>0</v>
      </c>
      <c r="E13" s="30">
        <f t="shared" si="0"/>
        <v>25219524</v>
      </c>
      <c r="F13" s="31">
        <f t="shared" si="0"/>
        <v>25219524</v>
      </c>
      <c r="G13" s="31">
        <f t="shared" si="0"/>
        <v>3187436</v>
      </c>
      <c r="H13" s="31">
        <f t="shared" si="0"/>
        <v>-1437343</v>
      </c>
      <c r="I13" s="31">
        <f t="shared" si="0"/>
        <v>1315197</v>
      </c>
      <c r="J13" s="31">
        <f t="shared" si="0"/>
        <v>3065290</v>
      </c>
      <c r="K13" s="31">
        <f t="shared" si="0"/>
        <v>759475</v>
      </c>
      <c r="L13" s="31">
        <f t="shared" si="0"/>
        <v>1228857</v>
      </c>
      <c r="M13" s="31">
        <f t="shared" si="0"/>
        <v>1122677</v>
      </c>
      <c r="N13" s="31">
        <f t="shared" si="0"/>
        <v>3111009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6176299</v>
      </c>
      <c r="X13" s="31">
        <f t="shared" si="0"/>
        <v>12609774</v>
      </c>
      <c r="Y13" s="31">
        <f t="shared" si="0"/>
        <v>-6433475</v>
      </c>
      <c r="Z13" s="32">
        <f>+IF(X13&lt;&gt;0,+(Y13/X13)*100,0)</f>
        <v>-51.019748648944862</v>
      </c>
      <c r="AA13" s="33">
        <f>SUM(AA6:AA12)</f>
        <v>25219524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-368415</v>
      </c>
      <c r="D17" s="18"/>
      <c r="E17" s="19">
        <v>5052400</v>
      </c>
      <c r="F17" s="20">
        <v>5052400</v>
      </c>
      <c r="G17" s="24">
        <v>-368415</v>
      </c>
      <c r="H17" s="24"/>
      <c r="I17" s="24"/>
      <c r="J17" s="20">
        <v>-368415</v>
      </c>
      <c r="K17" s="24">
        <v>417991</v>
      </c>
      <c r="L17" s="24">
        <v>45000</v>
      </c>
      <c r="M17" s="20">
        <v>244500</v>
      </c>
      <c r="N17" s="24">
        <v>707491</v>
      </c>
      <c r="O17" s="24"/>
      <c r="P17" s="24"/>
      <c r="Q17" s="20"/>
      <c r="R17" s="24"/>
      <c r="S17" s="24"/>
      <c r="T17" s="20"/>
      <c r="U17" s="24"/>
      <c r="V17" s="24"/>
      <c r="W17" s="24">
        <v>339076</v>
      </c>
      <c r="X17" s="20">
        <v>2526192</v>
      </c>
      <c r="Y17" s="24">
        <v>-2187116</v>
      </c>
      <c r="Z17" s="25">
        <v>-86.577583968281118</v>
      </c>
      <c r="AA17" s="26">
        <v>5052400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-368415</v>
      </c>
      <c r="D25" s="29">
        <f t="shared" ref="D25:Y25" si="1">SUM(D15:D24)</f>
        <v>0</v>
      </c>
      <c r="E25" s="35">
        <f t="shared" si="1"/>
        <v>5052400</v>
      </c>
      <c r="F25" s="36">
        <f t="shared" si="1"/>
        <v>5052400</v>
      </c>
      <c r="G25" s="36">
        <f t="shared" si="1"/>
        <v>-368415</v>
      </c>
      <c r="H25" s="36">
        <f t="shared" si="1"/>
        <v>0</v>
      </c>
      <c r="I25" s="36">
        <f t="shared" si="1"/>
        <v>0</v>
      </c>
      <c r="J25" s="36">
        <f t="shared" si="1"/>
        <v>-368415</v>
      </c>
      <c r="K25" s="36">
        <f t="shared" si="1"/>
        <v>417991</v>
      </c>
      <c r="L25" s="36">
        <f t="shared" si="1"/>
        <v>45000</v>
      </c>
      <c r="M25" s="36">
        <f t="shared" si="1"/>
        <v>244500</v>
      </c>
      <c r="N25" s="36">
        <f t="shared" si="1"/>
        <v>707491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339076</v>
      </c>
      <c r="X25" s="36">
        <f t="shared" si="1"/>
        <v>2526192</v>
      </c>
      <c r="Y25" s="36">
        <f t="shared" si="1"/>
        <v>-2187116</v>
      </c>
      <c r="Z25" s="37">
        <f>+IF(X25&lt;&gt;0,+(Y25/X25)*100,0)</f>
        <v>-86.577583968281118</v>
      </c>
      <c r="AA25" s="38">
        <f>SUM(AA15:AA24)</f>
        <v>5052400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1458293</v>
      </c>
      <c r="D26" s="29">
        <f>+D13+D25</f>
        <v>0</v>
      </c>
      <c r="E26" s="30">
        <f t="shared" si="2"/>
        <v>30271924</v>
      </c>
      <c r="F26" s="31">
        <f t="shared" si="2"/>
        <v>30271924</v>
      </c>
      <c r="G26" s="31">
        <f t="shared" si="2"/>
        <v>2819021</v>
      </c>
      <c r="H26" s="31">
        <f t="shared" si="2"/>
        <v>-1437343</v>
      </c>
      <c r="I26" s="31">
        <f t="shared" si="2"/>
        <v>1315197</v>
      </c>
      <c r="J26" s="31">
        <f t="shared" si="2"/>
        <v>2696875</v>
      </c>
      <c r="K26" s="31">
        <f t="shared" si="2"/>
        <v>1177466</v>
      </c>
      <c r="L26" s="31">
        <f t="shared" si="2"/>
        <v>1273857</v>
      </c>
      <c r="M26" s="31">
        <f t="shared" si="2"/>
        <v>1367177</v>
      </c>
      <c r="N26" s="31">
        <f t="shared" si="2"/>
        <v>3818500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6515375</v>
      </c>
      <c r="X26" s="31">
        <f t="shared" si="2"/>
        <v>15135966</v>
      </c>
      <c r="Y26" s="31">
        <f t="shared" si="2"/>
        <v>-8620591</v>
      </c>
      <c r="Z26" s="32">
        <f>+IF(X26&lt;&gt;0,+(Y26/X26)*100,0)</f>
        <v>-56.954349659612078</v>
      </c>
      <c r="AA26" s="33">
        <f>+AA13+AA25</f>
        <v>30271924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5712383</v>
      </c>
      <c r="D32" s="18"/>
      <c r="E32" s="19">
        <v>18849309</v>
      </c>
      <c r="F32" s="20">
        <v>18849309</v>
      </c>
      <c r="G32" s="20">
        <v>5120444</v>
      </c>
      <c r="H32" s="20">
        <v>-3108178</v>
      </c>
      <c r="I32" s="20">
        <v>6000</v>
      </c>
      <c r="J32" s="20">
        <v>2018266</v>
      </c>
      <c r="K32" s="20">
        <v>41160</v>
      </c>
      <c r="L32" s="20">
        <v>-47160</v>
      </c>
      <c r="M32" s="20"/>
      <c r="N32" s="20">
        <v>-6000</v>
      </c>
      <c r="O32" s="20"/>
      <c r="P32" s="20"/>
      <c r="Q32" s="20"/>
      <c r="R32" s="20"/>
      <c r="S32" s="20"/>
      <c r="T32" s="20"/>
      <c r="U32" s="20"/>
      <c r="V32" s="20"/>
      <c r="W32" s="20">
        <v>2012266</v>
      </c>
      <c r="X32" s="20">
        <v>9424644</v>
      </c>
      <c r="Y32" s="20">
        <v>-7412378</v>
      </c>
      <c r="Z32" s="21">
        <v>-78.648891141140183</v>
      </c>
      <c r="AA32" s="22">
        <v>18849309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5146659</v>
      </c>
      <c r="F34" s="20">
        <v>5146659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2573328</v>
      </c>
      <c r="Y34" s="20">
        <v>-2573328</v>
      </c>
      <c r="Z34" s="21">
        <v>-100</v>
      </c>
      <c r="AA34" s="22">
        <v>5146659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5712383</v>
      </c>
      <c r="D37" s="29">
        <f t="shared" ref="D37:Y37" si="3">SUM(D29:D36)</f>
        <v>0</v>
      </c>
      <c r="E37" s="30">
        <f t="shared" si="3"/>
        <v>23995968</v>
      </c>
      <c r="F37" s="31">
        <f t="shared" si="3"/>
        <v>23995968</v>
      </c>
      <c r="G37" s="31">
        <f t="shared" si="3"/>
        <v>5120444</v>
      </c>
      <c r="H37" s="31">
        <f t="shared" si="3"/>
        <v>-3108178</v>
      </c>
      <c r="I37" s="31">
        <f t="shared" si="3"/>
        <v>6000</v>
      </c>
      <c r="J37" s="31">
        <f t="shared" si="3"/>
        <v>2018266</v>
      </c>
      <c r="K37" s="31">
        <f t="shared" si="3"/>
        <v>41160</v>
      </c>
      <c r="L37" s="31">
        <f t="shared" si="3"/>
        <v>-47160</v>
      </c>
      <c r="M37" s="31">
        <f t="shared" si="3"/>
        <v>0</v>
      </c>
      <c r="N37" s="31">
        <f t="shared" si="3"/>
        <v>-6000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2012266</v>
      </c>
      <c r="X37" s="31">
        <f t="shared" si="3"/>
        <v>11997972</v>
      </c>
      <c r="Y37" s="31">
        <f t="shared" si="3"/>
        <v>-9985706</v>
      </c>
      <c r="Z37" s="32">
        <f>+IF(X37&lt;&gt;0,+(Y37/X37)*100,0)</f>
        <v>-83.228282246366305</v>
      </c>
      <c r="AA37" s="33">
        <f>SUM(AA29:AA36)</f>
        <v>23995968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5712383</v>
      </c>
      <c r="D44" s="29">
        <f>+D37+D43</f>
        <v>0</v>
      </c>
      <c r="E44" s="30">
        <f t="shared" si="5"/>
        <v>23995968</v>
      </c>
      <c r="F44" s="31">
        <f t="shared" si="5"/>
        <v>23995968</v>
      </c>
      <c r="G44" s="31">
        <f t="shared" si="5"/>
        <v>5120444</v>
      </c>
      <c r="H44" s="31">
        <f t="shared" si="5"/>
        <v>-3108178</v>
      </c>
      <c r="I44" s="31">
        <f t="shared" si="5"/>
        <v>6000</v>
      </c>
      <c r="J44" s="31">
        <f t="shared" si="5"/>
        <v>2018266</v>
      </c>
      <c r="K44" s="31">
        <f t="shared" si="5"/>
        <v>41160</v>
      </c>
      <c r="L44" s="31">
        <f t="shared" si="5"/>
        <v>-47160</v>
      </c>
      <c r="M44" s="31">
        <f t="shared" si="5"/>
        <v>0</v>
      </c>
      <c r="N44" s="31">
        <f t="shared" si="5"/>
        <v>-6000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2012266</v>
      </c>
      <c r="X44" s="31">
        <f t="shared" si="5"/>
        <v>11997972</v>
      </c>
      <c r="Y44" s="31">
        <f t="shared" si="5"/>
        <v>-9985706</v>
      </c>
      <c r="Z44" s="32">
        <f>+IF(X44&lt;&gt;0,+(Y44/X44)*100,0)</f>
        <v>-83.228282246366305</v>
      </c>
      <c r="AA44" s="33">
        <f>+AA37+AA43</f>
        <v>23995968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-4254090</v>
      </c>
      <c r="D45" s="42">
        <f t="shared" si="6"/>
        <v>0</v>
      </c>
      <c r="E45" s="43">
        <f t="shared" si="6"/>
        <v>6275956</v>
      </c>
      <c r="F45" s="44">
        <f t="shared" si="6"/>
        <v>6275956</v>
      </c>
      <c r="G45" s="44">
        <f t="shared" si="6"/>
        <v>-2301423</v>
      </c>
      <c r="H45" s="44">
        <f t="shared" si="6"/>
        <v>1670835</v>
      </c>
      <c r="I45" s="44">
        <f t="shared" si="6"/>
        <v>1309197</v>
      </c>
      <c r="J45" s="44">
        <f t="shared" si="6"/>
        <v>678609</v>
      </c>
      <c r="K45" s="44">
        <f t="shared" si="6"/>
        <v>1136306</v>
      </c>
      <c r="L45" s="44">
        <f t="shared" si="6"/>
        <v>1321017</v>
      </c>
      <c r="M45" s="44">
        <f t="shared" si="6"/>
        <v>1367177</v>
      </c>
      <c r="N45" s="44">
        <f t="shared" si="6"/>
        <v>3824500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4503109</v>
      </c>
      <c r="X45" s="44">
        <f t="shared" si="6"/>
        <v>3137994</v>
      </c>
      <c r="Y45" s="44">
        <f t="shared" si="6"/>
        <v>1365115</v>
      </c>
      <c r="Z45" s="45">
        <f>+IF(X45&lt;&gt;0,+(Y45/X45)*100,0)</f>
        <v>43.502791911010661</v>
      </c>
      <c r="AA45" s="46">
        <f>+AA26-AA44</f>
        <v>6275956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5862302</v>
      </c>
      <c r="D47" s="18"/>
      <c r="E47" s="19"/>
      <c r="F47" s="20"/>
      <c r="G47" s="20">
        <v>-10843601</v>
      </c>
      <c r="H47" s="20">
        <v>22248374</v>
      </c>
      <c r="I47" s="20">
        <v>-229132</v>
      </c>
      <c r="J47" s="20">
        <v>11175641</v>
      </c>
      <c r="K47" s="20">
        <v>-944997</v>
      </c>
      <c r="L47" s="20">
        <v>-2110068</v>
      </c>
      <c r="M47" s="20">
        <v>2533464</v>
      </c>
      <c r="N47" s="20">
        <v>-521601</v>
      </c>
      <c r="O47" s="20"/>
      <c r="P47" s="20"/>
      <c r="Q47" s="20"/>
      <c r="R47" s="20"/>
      <c r="S47" s="20"/>
      <c r="T47" s="20"/>
      <c r="U47" s="20"/>
      <c r="V47" s="20"/>
      <c r="W47" s="20">
        <v>10654040</v>
      </c>
      <c r="X47" s="20"/>
      <c r="Y47" s="20">
        <v>10654040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5862302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-10843601</v>
      </c>
      <c r="H50" s="52">
        <f t="shared" si="7"/>
        <v>22248374</v>
      </c>
      <c r="I50" s="52">
        <f t="shared" si="7"/>
        <v>-229132</v>
      </c>
      <c r="J50" s="52">
        <f t="shared" si="7"/>
        <v>11175641</v>
      </c>
      <c r="K50" s="52">
        <f t="shared" si="7"/>
        <v>-944997</v>
      </c>
      <c r="L50" s="52">
        <f t="shared" si="7"/>
        <v>-2110068</v>
      </c>
      <c r="M50" s="52">
        <f t="shared" si="7"/>
        <v>2533464</v>
      </c>
      <c r="N50" s="52">
        <f t="shared" si="7"/>
        <v>-521601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10654040</v>
      </c>
      <c r="X50" s="52">
        <f t="shared" si="7"/>
        <v>0</v>
      </c>
      <c r="Y50" s="52">
        <f t="shared" si="7"/>
        <v>10654040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-189877</v>
      </c>
      <c r="D6" s="18"/>
      <c r="E6" s="19">
        <v>-1448386</v>
      </c>
      <c r="F6" s="20">
        <v>-1448386</v>
      </c>
      <c r="G6" s="20">
        <v>-375707</v>
      </c>
      <c r="H6" s="20">
        <v>-383756</v>
      </c>
      <c r="I6" s="20">
        <v>-330243</v>
      </c>
      <c r="J6" s="20">
        <v>-1089706</v>
      </c>
      <c r="K6" s="20">
        <v>-521441</v>
      </c>
      <c r="L6" s="20">
        <v>-244721</v>
      </c>
      <c r="M6" s="20">
        <v>-242799</v>
      </c>
      <c r="N6" s="20">
        <v>-1008961</v>
      </c>
      <c r="O6" s="20"/>
      <c r="P6" s="20"/>
      <c r="Q6" s="20"/>
      <c r="R6" s="20"/>
      <c r="S6" s="20"/>
      <c r="T6" s="20"/>
      <c r="U6" s="20"/>
      <c r="V6" s="20"/>
      <c r="W6" s="20">
        <v>-2098667</v>
      </c>
      <c r="X6" s="20">
        <v>-724212</v>
      </c>
      <c r="Y6" s="20">
        <v>-1374455</v>
      </c>
      <c r="Z6" s="21">
        <v>189.78627805117839</v>
      </c>
      <c r="AA6" s="22">
        <v>-1448386</v>
      </c>
    </row>
    <row r="7" spans="1:27" x14ac:dyDescent="0.25">
      <c r="A7" s="23" t="s">
        <v>35</v>
      </c>
      <c r="B7" s="17" t="s">
        <v>32</v>
      </c>
      <c r="C7" s="18">
        <v>-69040724</v>
      </c>
      <c r="D7" s="18"/>
      <c r="E7" s="19">
        <v>967154</v>
      </c>
      <c r="F7" s="20">
        <v>967154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483582</v>
      </c>
      <c r="Y7" s="20">
        <v>-483582</v>
      </c>
      <c r="Z7" s="21">
        <v>-100</v>
      </c>
      <c r="AA7" s="22">
        <v>967154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334</v>
      </c>
      <c r="F11" s="20">
        <v>334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168</v>
      </c>
      <c r="Y11" s="24">
        <v>-168</v>
      </c>
      <c r="Z11" s="25">
        <v>-100</v>
      </c>
      <c r="AA11" s="26">
        <v>334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-69230601</v>
      </c>
      <c r="D13" s="29">
        <f>SUM(D6:D12)</f>
        <v>0</v>
      </c>
      <c r="E13" s="30">
        <f t="shared" si="0"/>
        <v>-480898</v>
      </c>
      <c r="F13" s="31">
        <f t="shared" si="0"/>
        <v>-480898</v>
      </c>
      <c r="G13" s="31">
        <f t="shared" si="0"/>
        <v>-375707</v>
      </c>
      <c r="H13" s="31">
        <f t="shared" si="0"/>
        <v>-383756</v>
      </c>
      <c r="I13" s="31">
        <f t="shared" si="0"/>
        <v>-330243</v>
      </c>
      <c r="J13" s="31">
        <f t="shared" si="0"/>
        <v>-1089706</v>
      </c>
      <c r="K13" s="31">
        <f t="shared" si="0"/>
        <v>-521441</v>
      </c>
      <c r="L13" s="31">
        <f t="shared" si="0"/>
        <v>-244721</v>
      </c>
      <c r="M13" s="31">
        <f t="shared" si="0"/>
        <v>-242799</v>
      </c>
      <c r="N13" s="31">
        <f t="shared" si="0"/>
        <v>-1008961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-2098667</v>
      </c>
      <c r="X13" s="31">
        <f t="shared" si="0"/>
        <v>-240462</v>
      </c>
      <c r="Y13" s="31">
        <f t="shared" si="0"/>
        <v>-1858205</v>
      </c>
      <c r="Z13" s="32">
        <f>+IF(X13&lt;&gt;0,+(Y13/X13)*100,0)</f>
        <v>772.76451164841012</v>
      </c>
      <c r="AA13" s="33">
        <f>SUM(AA6:AA12)</f>
        <v>-480898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-4071753</v>
      </c>
      <c r="F17" s="20">
        <v>-4071753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-2035878</v>
      </c>
      <c r="Y17" s="24">
        <v>2035878</v>
      </c>
      <c r="Z17" s="25">
        <v>-100</v>
      </c>
      <c r="AA17" s="26">
        <v>-4071753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-4071753</v>
      </c>
      <c r="F25" s="36">
        <f t="shared" si="1"/>
        <v>-4071753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-2035878</v>
      </c>
      <c r="Y25" s="36">
        <f t="shared" si="1"/>
        <v>2035878</v>
      </c>
      <c r="Z25" s="37">
        <f>+IF(X25&lt;&gt;0,+(Y25/X25)*100,0)</f>
        <v>-100</v>
      </c>
      <c r="AA25" s="38">
        <f>SUM(AA15:AA24)</f>
        <v>-4071753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-69230601</v>
      </c>
      <c r="D26" s="29">
        <f>+D13+D25</f>
        <v>0</v>
      </c>
      <c r="E26" s="30">
        <f t="shared" si="2"/>
        <v>-4552651</v>
      </c>
      <c r="F26" s="31">
        <f t="shared" si="2"/>
        <v>-4552651</v>
      </c>
      <c r="G26" s="31">
        <f t="shared" si="2"/>
        <v>-375707</v>
      </c>
      <c r="H26" s="31">
        <f t="shared" si="2"/>
        <v>-383756</v>
      </c>
      <c r="I26" s="31">
        <f t="shared" si="2"/>
        <v>-330243</v>
      </c>
      <c r="J26" s="31">
        <f t="shared" si="2"/>
        <v>-1089706</v>
      </c>
      <c r="K26" s="31">
        <f t="shared" si="2"/>
        <v>-521441</v>
      </c>
      <c r="L26" s="31">
        <f t="shared" si="2"/>
        <v>-244721</v>
      </c>
      <c r="M26" s="31">
        <f t="shared" si="2"/>
        <v>-242799</v>
      </c>
      <c r="N26" s="31">
        <f t="shared" si="2"/>
        <v>-1008961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-2098667</v>
      </c>
      <c r="X26" s="31">
        <f t="shared" si="2"/>
        <v>-2276340</v>
      </c>
      <c r="Y26" s="31">
        <f t="shared" si="2"/>
        <v>177673</v>
      </c>
      <c r="Z26" s="32">
        <f>+IF(X26&lt;&gt;0,+(Y26/X26)*100,0)</f>
        <v>-7.8052048463762</v>
      </c>
      <c r="AA26" s="33">
        <f>+AA13+AA25</f>
        <v>-4552651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1541972</v>
      </c>
      <c r="D34" s="18"/>
      <c r="E34" s="19"/>
      <c r="F34" s="20"/>
      <c r="G34" s="20">
        <v>820292</v>
      </c>
      <c r="H34" s="20">
        <v>-1091903</v>
      </c>
      <c r="I34" s="20"/>
      <c r="J34" s="20">
        <v>-271611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-271611</v>
      </c>
      <c r="X34" s="20"/>
      <c r="Y34" s="20">
        <v>-271611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976947</v>
      </c>
      <c r="F35" s="20">
        <v>976947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488478</v>
      </c>
      <c r="Y35" s="20">
        <v>-488478</v>
      </c>
      <c r="Z35" s="21">
        <v>-100</v>
      </c>
      <c r="AA35" s="22">
        <v>976947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1541972</v>
      </c>
      <c r="D37" s="29">
        <f t="shared" ref="D37:Y37" si="3">SUM(D29:D36)</f>
        <v>0</v>
      </c>
      <c r="E37" s="30">
        <f t="shared" si="3"/>
        <v>976947</v>
      </c>
      <c r="F37" s="31">
        <f t="shared" si="3"/>
        <v>976947</v>
      </c>
      <c r="G37" s="31">
        <f t="shared" si="3"/>
        <v>820292</v>
      </c>
      <c r="H37" s="31">
        <f t="shared" si="3"/>
        <v>-1091903</v>
      </c>
      <c r="I37" s="31">
        <f t="shared" si="3"/>
        <v>0</v>
      </c>
      <c r="J37" s="31">
        <f t="shared" si="3"/>
        <v>-271611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-271611</v>
      </c>
      <c r="X37" s="31">
        <f t="shared" si="3"/>
        <v>488478</v>
      </c>
      <c r="Y37" s="31">
        <f t="shared" si="3"/>
        <v>-760089</v>
      </c>
      <c r="Z37" s="32">
        <f>+IF(X37&lt;&gt;0,+(Y37/X37)*100,0)</f>
        <v>-155.60352769213762</v>
      </c>
      <c r="AA37" s="33">
        <f>SUM(AA29:AA36)</f>
        <v>976947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17331611</v>
      </c>
      <c r="D40" s="18"/>
      <c r="E40" s="19">
        <v>17660292</v>
      </c>
      <c r="F40" s="20">
        <v>17660292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8830146</v>
      </c>
      <c r="Y40" s="20">
        <v>-8830146</v>
      </c>
      <c r="Z40" s="21">
        <v>-100</v>
      </c>
      <c r="AA40" s="22">
        <v>17660292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17331611</v>
      </c>
      <c r="D43" s="29">
        <f t="shared" ref="D43:Y43" si="4">SUM(D39:D42)</f>
        <v>0</v>
      </c>
      <c r="E43" s="35">
        <f t="shared" si="4"/>
        <v>17660292</v>
      </c>
      <c r="F43" s="36">
        <f t="shared" si="4"/>
        <v>17660292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8830146</v>
      </c>
      <c r="Y43" s="36">
        <f t="shared" si="4"/>
        <v>-8830146</v>
      </c>
      <c r="Z43" s="37">
        <f>+IF(X43&lt;&gt;0,+(Y43/X43)*100,0)</f>
        <v>-100</v>
      </c>
      <c r="AA43" s="38">
        <f>SUM(AA39:AA42)</f>
        <v>17660292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18873583</v>
      </c>
      <c r="D44" s="29">
        <f>+D37+D43</f>
        <v>0</v>
      </c>
      <c r="E44" s="30">
        <f t="shared" si="5"/>
        <v>18637239</v>
      </c>
      <c r="F44" s="31">
        <f t="shared" si="5"/>
        <v>18637239</v>
      </c>
      <c r="G44" s="31">
        <f t="shared" si="5"/>
        <v>820292</v>
      </c>
      <c r="H44" s="31">
        <f t="shared" si="5"/>
        <v>-1091903</v>
      </c>
      <c r="I44" s="31">
        <f t="shared" si="5"/>
        <v>0</v>
      </c>
      <c r="J44" s="31">
        <f t="shared" si="5"/>
        <v>-271611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-271611</v>
      </c>
      <c r="X44" s="31">
        <f t="shared" si="5"/>
        <v>9318624</v>
      </c>
      <c r="Y44" s="31">
        <f t="shared" si="5"/>
        <v>-9590235</v>
      </c>
      <c r="Z44" s="32">
        <f>+IF(X44&lt;&gt;0,+(Y44/X44)*100,0)</f>
        <v>-102.91471144237605</v>
      </c>
      <c r="AA44" s="33">
        <f>+AA37+AA43</f>
        <v>18637239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-88104184</v>
      </c>
      <c r="D45" s="42">
        <f t="shared" si="6"/>
        <v>0</v>
      </c>
      <c r="E45" s="43">
        <f t="shared" si="6"/>
        <v>-23189890</v>
      </c>
      <c r="F45" s="44">
        <f t="shared" si="6"/>
        <v>-23189890</v>
      </c>
      <c r="G45" s="44">
        <f t="shared" si="6"/>
        <v>-1195999</v>
      </c>
      <c r="H45" s="44">
        <f t="shared" si="6"/>
        <v>708147</v>
      </c>
      <c r="I45" s="44">
        <f t="shared" si="6"/>
        <v>-330243</v>
      </c>
      <c r="J45" s="44">
        <f t="shared" si="6"/>
        <v>-818095</v>
      </c>
      <c r="K45" s="44">
        <f t="shared" si="6"/>
        <v>-521441</v>
      </c>
      <c r="L45" s="44">
        <f t="shared" si="6"/>
        <v>-244721</v>
      </c>
      <c r="M45" s="44">
        <f t="shared" si="6"/>
        <v>-242799</v>
      </c>
      <c r="N45" s="44">
        <f t="shared" si="6"/>
        <v>-1008961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-1827056</v>
      </c>
      <c r="X45" s="44">
        <f t="shared" si="6"/>
        <v>-11594964</v>
      </c>
      <c r="Y45" s="44">
        <f t="shared" si="6"/>
        <v>9767908</v>
      </c>
      <c r="Z45" s="45">
        <f>+IF(X45&lt;&gt;0,+(Y45/X45)*100,0)</f>
        <v>-84.242676389508404</v>
      </c>
      <c r="AA45" s="46">
        <f>+AA26-AA44</f>
        <v>-23189890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-17660292</v>
      </c>
      <c r="F47" s="20">
        <v>-17660292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-8830146</v>
      </c>
      <c r="Y47" s="20">
        <v>8830146</v>
      </c>
      <c r="Z47" s="47">
        <v>-100</v>
      </c>
      <c r="AA47" s="22">
        <v>-17660292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-17660292</v>
      </c>
      <c r="F50" s="52">
        <f t="shared" si="7"/>
        <v>-17660292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-8830146</v>
      </c>
      <c r="Y50" s="52">
        <f t="shared" si="7"/>
        <v>8830146</v>
      </c>
      <c r="Z50" s="53">
        <f>+IF(X50&lt;&gt;0,+(Y50/X50)*100,0)</f>
        <v>-100</v>
      </c>
      <c r="AA50" s="54">
        <f>SUM(AA47:AA49)</f>
        <v>-17660292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5610</v>
      </c>
      <c r="D6" s="18"/>
      <c r="E6" s="19"/>
      <c r="F6" s="20"/>
      <c r="G6" s="20">
        <v>-5610</v>
      </c>
      <c r="H6" s="20">
        <v>700</v>
      </c>
      <c r="I6" s="20">
        <v>5610</v>
      </c>
      <c r="J6" s="20">
        <v>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</v>
      </c>
      <c r="X6" s="20"/>
      <c r="Y6" s="20">
        <v>700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-5610</v>
      </c>
      <c r="D7" s="18"/>
      <c r="E7" s="19"/>
      <c r="F7" s="20"/>
      <c r="G7" s="20">
        <v>5610</v>
      </c>
      <c r="H7" s="20">
        <v>-700</v>
      </c>
      <c r="I7" s="20">
        <v>-5610</v>
      </c>
      <c r="J7" s="20">
        <v>-700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-700</v>
      </c>
      <c r="X7" s="20"/>
      <c r="Y7" s="20">
        <v>-700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395355</v>
      </c>
      <c r="D17" s="18"/>
      <c r="E17" s="19">
        <v>-272508</v>
      </c>
      <c r="F17" s="20">
        <v>-272508</v>
      </c>
      <c r="G17" s="24"/>
      <c r="H17" s="24"/>
      <c r="I17" s="24">
        <v>395355</v>
      </c>
      <c r="J17" s="20">
        <v>395355</v>
      </c>
      <c r="K17" s="24"/>
      <c r="L17" s="24"/>
      <c r="M17" s="20">
        <v>-43333</v>
      </c>
      <c r="N17" s="24">
        <v>-43333</v>
      </c>
      <c r="O17" s="24"/>
      <c r="P17" s="24"/>
      <c r="Q17" s="20"/>
      <c r="R17" s="24"/>
      <c r="S17" s="24"/>
      <c r="T17" s="20"/>
      <c r="U17" s="24"/>
      <c r="V17" s="24"/>
      <c r="W17" s="24">
        <v>352022</v>
      </c>
      <c r="X17" s="20">
        <v>-136254</v>
      </c>
      <c r="Y17" s="24">
        <v>488276</v>
      </c>
      <c r="Z17" s="25">
        <v>-358.35718584408534</v>
      </c>
      <c r="AA17" s="26">
        <v>-272508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395355</v>
      </c>
      <c r="D25" s="29">
        <f t="shared" ref="D25:Y25" si="1">SUM(D15:D24)</f>
        <v>0</v>
      </c>
      <c r="E25" s="35">
        <f t="shared" si="1"/>
        <v>-272508</v>
      </c>
      <c r="F25" s="36">
        <f t="shared" si="1"/>
        <v>-272508</v>
      </c>
      <c r="G25" s="36">
        <f t="shared" si="1"/>
        <v>0</v>
      </c>
      <c r="H25" s="36">
        <f t="shared" si="1"/>
        <v>0</v>
      </c>
      <c r="I25" s="36">
        <f t="shared" si="1"/>
        <v>395355</v>
      </c>
      <c r="J25" s="36">
        <f t="shared" si="1"/>
        <v>395355</v>
      </c>
      <c r="K25" s="36">
        <f t="shared" si="1"/>
        <v>0</v>
      </c>
      <c r="L25" s="36">
        <f t="shared" si="1"/>
        <v>0</v>
      </c>
      <c r="M25" s="36">
        <f t="shared" si="1"/>
        <v>-43333</v>
      </c>
      <c r="N25" s="36">
        <f t="shared" si="1"/>
        <v>-43333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352022</v>
      </c>
      <c r="X25" s="36">
        <f t="shared" si="1"/>
        <v>-136254</v>
      </c>
      <c r="Y25" s="36">
        <f t="shared" si="1"/>
        <v>488276</v>
      </c>
      <c r="Z25" s="37">
        <f>+IF(X25&lt;&gt;0,+(Y25/X25)*100,0)</f>
        <v>-358.35718584408534</v>
      </c>
      <c r="AA25" s="38">
        <f>SUM(AA15:AA24)</f>
        <v>-272508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395355</v>
      </c>
      <c r="D26" s="29">
        <f>+D13+D25</f>
        <v>0</v>
      </c>
      <c r="E26" s="30">
        <f t="shared" si="2"/>
        <v>-272508</v>
      </c>
      <c r="F26" s="31">
        <f t="shared" si="2"/>
        <v>-272508</v>
      </c>
      <c r="G26" s="31">
        <f t="shared" si="2"/>
        <v>0</v>
      </c>
      <c r="H26" s="31">
        <f t="shared" si="2"/>
        <v>0</v>
      </c>
      <c r="I26" s="31">
        <f t="shared" si="2"/>
        <v>395355</v>
      </c>
      <c r="J26" s="31">
        <f t="shared" si="2"/>
        <v>395355</v>
      </c>
      <c r="K26" s="31">
        <f t="shared" si="2"/>
        <v>0</v>
      </c>
      <c r="L26" s="31">
        <f t="shared" si="2"/>
        <v>0</v>
      </c>
      <c r="M26" s="31">
        <f t="shared" si="2"/>
        <v>-43333</v>
      </c>
      <c r="N26" s="31">
        <f t="shared" si="2"/>
        <v>-43333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352022</v>
      </c>
      <c r="X26" s="31">
        <f t="shared" si="2"/>
        <v>-136254</v>
      </c>
      <c r="Y26" s="31">
        <f t="shared" si="2"/>
        <v>488276</v>
      </c>
      <c r="Z26" s="32">
        <f>+IF(X26&lt;&gt;0,+(Y26/X26)*100,0)</f>
        <v>-358.35718584408534</v>
      </c>
      <c r="AA26" s="33">
        <f>+AA13+AA25</f>
        <v>-272508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395355</v>
      </c>
      <c r="D45" s="42">
        <f t="shared" si="6"/>
        <v>0</v>
      </c>
      <c r="E45" s="43">
        <f t="shared" si="6"/>
        <v>-272508</v>
      </c>
      <c r="F45" s="44">
        <f t="shared" si="6"/>
        <v>-272508</v>
      </c>
      <c r="G45" s="44">
        <f t="shared" si="6"/>
        <v>0</v>
      </c>
      <c r="H45" s="44">
        <f t="shared" si="6"/>
        <v>0</v>
      </c>
      <c r="I45" s="44">
        <f t="shared" si="6"/>
        <v>395355</v>
      </c>
      <c r="J45" s="44">
        <f t="shared" si="6"/>
        <v>395355</v>
      </c>
      <c r="K45" s="44">
        <f t="shared" si="6"/>
        <v>0</v>
      </c>
      <c r="L45" s="44">
        <f t="shared" si="6"/>
        <v>0</v>
      </c>
      <c r="M45" s="44">
        <f t="shared" si="6"/>
        <v>-43333</v>
      </c>
      <c r="N45" s="44">
        <f t="shared" si="6"/>
        <v>-43333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352022</v>
      </c>
      <c r="X45" s="44">
        <f t="shared" si="6"/>
        <v>-136254</v>
      </c>
      <c r="Y45" s="44">
        <f t="shared" si="6"/>
        <v>488276</v>
      </c>
      <c r="Z45" s="45">
        <f>+IF(X45&lt;&gt;0,+(Y45/X45)*100,0)</f>
        <v>-358.35718584408534</v>
      </c>
      <c r="AA45" s="46">
        <f>+AA26-AA44</f>
        <v>-272508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299338</v>
      </c>
      <c r="H6" s="20">
        <v>727093</v>
      </c>
      <c r="I6" s="20">
        <v>867511</v>
      </c>
      <c r="J6" s="20">
        <v>1893942</v>
      </c>
      <c r="K6" s="20">
        <v>983757</v>
      </c>
      <c r="L6" s="20">
        <v>983757</v>
      </c>
      <c r="M6" s="20">
        <v>773757</v>
      </c>
      <c r="N6" s="20">
        <v>2741271</v>
      </c>
      <c r="O6" s="20"/>
      <c r="P6" s="20"/>
      <c r="Q6" s="20"/>
      <c r="R6" s="20"/>
      <c r="S6" s="20"/>
      <c r="T6" s="20"/>
      <c r="U6" s="20"/>
      <c r="V6" s="20"/>
      <c r="W6" s="20">
        <v>4635213</v>
      </c>
      <c r="X6" s="20"/>
      <c r="Y6" s="20">
        <v>4635213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369637542</v>
      </c>
      <c r="D7" s="18"/>
      <c r="E7" s="19"/>
      <c r="F7" s="20"/>
      <c r="G7" s="20">
        <v>6486179</v>
      </c>
      <c r="H7" s="20">
        <v>4940130</v>
      </c>
      <c r="I7" s="20">
        <v>4509360</v>
      </c>
      <c r="J7" s="20">
        <v>15935669</v>
      </c>
      <c r="K7" s="20">
        <v>3731895</v>
      </c>
      <c r="L7" s="20">
        <v>3731895</v>
      </c>
      <c r="M7" s="20">
        <v>6975215</v>
      </c>
      <c r="N7" s="20">
        <v>14439005</v>
      </c>
      <c r="O7" s="20"/>
      <c r="P7" s="20"/>
      <c r="Q7" s="20"/>
      <c r="R7" s="20"/>
      <c r="S7" s="20"/>
      <c r="T7" s="20"/>
      <c r="U7" s="20"/>
      <c r="V7" s="20"/>
      <c r="W7" s="20">
        <v>30374674</v>
      </c>
      <c r="X7" s="20"/>
      <c r="Y7" s="20">
        <v>30374674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-111695</v>
      </c>
      <c r="H10" s="20">
        <v>-1591</v>
      </c>
      <c r="I10" s="20">
        <v>-636</v>
      </c>
      <c r="J10" s="20">
        <v>-113922</v>
      </c>
      <c r="K10" s="20"/>
      <c r="L10" s="20"/>
      <c r="M10" s="20">
        <v>-1273</v>
      </c>
      <c r="N10" s="20">
        <v>-1273</v>
      </c>
      <c r="O10" s="20"/>
      <c r="P10" s="20"/>
      <c r="Q10" s="20"/>
      <c r="R10" s="20"/>
      <c r="S10" s="20"/>
      <c r="T10" s="20"/>
      <c r="U10" s="20"/>
      <c r="V10" s="20"/>
      <c r="W10" s="20">
        <v>-115195</v>
      </c>
      <c r="X10" s="20"/>
      <c r="Y10" s="20">
        <v>-115195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-37457</v>
      </c>
      <c r="H11" s="24">
        <v>157268</v>
      </c>
      <c r="I11" s="24">
        <v>330447</v>
      </c>
      <c r="J11" s="20">
        <v>450258</v>
      </c>
      <c r="K11" s="24">
        <v>93015</v>
      </c>
      <c r="L11" s="24">
        <v>93015</v>
      </c>
      <c r="M11" s="20">
        <v>543523</v>
      </c>
      <c r="N11" s="24">
        <v>729553</v>
      </c>
      <c r="O11" s="24"/>
      <c r="P11" s="24"/>
      <c r="Q11" s="20"/>
      <c r="R11" s="24"/>
      <c r="S11" s="24"/>
      <c r="T11" s="20"/>
      <c r="U11" s="24"/>
      <c r="V11" s="24"/>
      <c r="W11" s="24">
        <v>1179811</v>
      </c>
      <c r="X11" s="20"/>
      <c r="Y11" s="24">
        <v>1179811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369637542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6636365</v>
      </c>
      <c r="H13" s="31">
        <f t="shared" si="0"/>
        <v>5822900</v>
      </c>
      <c r="I13" s="31">
        <f t="shared" si="0"/>
        <v>5706682</v>
      </c>
      <c r="J13" s="31">
        <f t="shared" si="0"/>
        <v>18165947</v>
      </c>
      <c r="K13" s="31">
        <f t="shared" si="0"/>
        <v>4808667</v>
      </c>
      <c r="L13" s="31">
        <f t="shared" si="0"/>
        <v>4808667</v>
      </c>
      <c r="M13" s="31">
        <f t="shared" si="0"/>
        <v>8291222</v>
      </c>
      <c r="N13" s="31">
        <f t="shared" si="0"/>
        <v>17908556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36074503</v>
      </c>
      <c r="X13" s="31">
        <f t="shared" si="0"/>
        <v>0</v>
      </c>
      <c r="Y13" s="31">
        <f t="shared" si="0"/>
        <v>36074503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-673795962</v>
      </c>
      <c r="D17" s="18"/>
      <c r="E17" s="19"/>
      <c r="F17" s="20"/>
      <c r="G17" s="24">
        <v>-337150</v>
      </c>
      <c r="H17" s="24">
        <v>-337145</v>
      </c>
      <c r="I17" s="24">
        <v>-326289</v>
      </c>
      <c r="J17" s="20">
        <v>-1000584</v>
      </c>
      <c r="K17" s="24">
        <v>-156494</v>
      </c>
      <c r="L17" s="24">
        <v>-156494</v>
      </c>
      <c r="M17" s="20">
        <v>-512707</v>
      </c>
      <c r="N17" s="24">
        <v>-825695</v>
      </c>
      <c r="O17" s="24"/>
      <c r="P17" s="24"/>
      <c r="Q17" s="20"/>
      <c r="R17" s="24"/>
      <c r="S17" s="24"/>
      <c r="T17" s="20"/>
      <c r="U17" s="24"/>
      <c r="V17" s="24"/>
      <c r="W17" s="24">
        <v>-1826279</v>
      </c>
      <c r="X17" s="20"/>
      <c r="Y17" s="24">
        <v>-1826279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-2050</v>
      </c>
      <c r="H21" s="20">
        <v>-2050</v>
      </c>
      <c r="I21" s="20">
        <v>-1984</v>
      </c>
      <c r="J21" s="20">
        <v>-6084</v>
      </c>
      <c r="K21" s="20">
        <v>-2050</v>
      </c>
      <c r="L21" s="20">
        <v>-2050</v>
      </c>
      <c r="M21" s="20">
        <v>-1984</v>
      </c>
      <c r="N21" s="20">
        <v>-6084</v>
      </c>
      <c r="O21" s="20"/>
      <c r="P21" s="20"/>
      <c r="Q21" s="20"/>
      <c r="R21" s="20"/>
      <c r="S21" s="20"/>
      <c r="T21" s="20"/>
      <c r="U21" s="20"/>
      <c r="V21" s="20"/>
      <c r="W21" s="20">
        <v>-12168</v>
      </c>
      <c r="X21" s="20"/>
      <c r="Y21" s="20">
        <v>-12168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-673795962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-339200</v>
      </c>
      <c r="H25" s="36">
        <f t="shared" si="1"/>
        <v>-339195</v>
      </c>
      <c r="I25" s="36">
        <f t="shared" si="1"/>
        <v>-328273</v>
      </c>
      <c r="J25" s="36">
        <f t="shared" si="1"/>
        <v>-1006668</v>
      </c>
      <c r="K25" s="36">
        <f t="shared" si="1"/>
        <v>-158544</v>
      </c>
      <c r="L25" s="36">
        <f t="shared" si="1"/>
        <v>-158544</v>
      </c>
      <c r="M25" s="36">
        <f t="shared" si="1"/>
        <v>-514691</v>
      </c>
      <c r="N25" s="36">
        <f t="shared" si="1"/>
        <v>-831779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-1838447</v>
      </c>
      <c r="X25" s="36">
        <f t="shared" si="1"/>
        <v>0</v>
      </c>
      <c r="Y25" s="36">
        <f t="shared" si="1"/>
        <v>-1838447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-304158420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6297165</v>
      </c>
      <c r="H26" s="31">
        <f t="shared" si="2"/>
        <v>5483705</v>
      </c>
      <c r="I26" s="31">
        <f t="shared" si="2"/>
        <v>5378409</v>
      </c>
      <c r="J26" s="31">
        <f t="shared" si="2"/>
        <v>17159279</v>
      </c>
      <c r="K26" s="31">
        <f t="shared" si="2"/>
        <v>4650123</v>
      </c>
      <c r="L26" s="31">
        <f t="shared" si="2"/>
        <v>4650123</v>
      </c>
      <c r="M26" s="31">
        <f t="shared" si="2"/>
        <v>7776531</v>
      </c>
      <c r="N26" s="31">
        <f t="shared" si="2"/>
        <v>17076777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34236056</v>
      </c>
      <c r="X26" s="31">
        <f t="shared" si="2"/>
        <v>0</v>
      </c>
      <c r="Y26" s="31">
        <f t="shared" si="2"/>
        <v>34236056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119590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-857397</v>
      </c>
      <c r="H32" s="20">
        <v>1338550</v>
      </c>
      <c r="I32" s="20">
        <v>3258912</v>
      </c>
      <c r="J32" s="20">
        <v>3740065</v>
      </c>
      <c r="K32" s="20">
        <v>1337511</v>
      </c>
      <c r="L32" s="20">
        <v>1337511</v>
      </c>
      <c r="M32" s="20">
        <v>3243147</v>
      </c>
      <c r="N32" s="20">
        <v>5918169</v>
      </c>
      <c r="O32" s="20"/>
      <c r="P32" s="20"/>
      <c r="Q32" s="20"/>
      <c r="R32" s="20"/>
      <c r="S32" s="20"/>
      <c r="T32" s="20"/>
      <c r="U32" s="20"/>
      <c r="V32" s="20"/>
      <c r="W32" s="20">
        <v>9658234</v>
      </c>
      <c r="X32" s="20"/>
      <c r="Y32" s="20">
        <v>9658234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2033137</v>
      </c>
      <c r="H35" s="20">
        <v>-547487</v>
      </c>
      <c r="I35" s="20">
        <v>495751</v>
      </c>
      <c r="J35" s="20">
        <v>1981401</v>
      </c>
      <c r="K35" s="20">
        <v>455042</v>
      </c>
      <c r="L35" s="20">
        <v>455042</v>
      </c>
      <c r="M35" s="20">
        <v>556232</v>
      </c>
      <c r="N35" s="20">
        <v>1466316</v>
      </c>
      <c r="O35" s="20"/>
      <c r="P35" s="20"/>
      <c r="Q35" s="20"/>
      <c r="R35" s="20"/>
      <c r="S35" s="20"/>
      <c r="T35" s="20"/>
      <c r="U35" s="20"/>
      <c r="V35" s="20"/>
      <c r="W35" s="20">
        <v>3447717</v>
      </c>
      <c r="X35" s="20"/>
      <c r="Y35" s="20">
        <v>3447717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119590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1175740</v>
      </c>
      <c r="H37" s="31">
        <f t="shared" si="3"/>
        <v>791063</v>
      </c>
      <c r="I37" s="31">
        <f t="shared" si="3"/>
        <v>3754663</v>
      </c>
      <c r="J37" s="31">
        <f t="shared" si="3"/>
        <v>5721466</v>
      </c>
      <c r="K37" s="31">
        <f t="shared" si="3"/>
        <v>1792553</v>
      </c>
      <c r="L37" s="31">
        <f t="shared" si="3"/>
        <v>1792553</v>
      </c>
      <c r="M37" s="31">
        <f t="shared" si="3"/>
        <v>3799379</v>
      </c>
      <c r="N37" s="31">
        <f t="shared" si="3"/>
        <v>7384485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13105951</v>
      </c>
      <c r="X37" s="31">
        <f t="shared" si="3"/>
        <v>0</v>
      </c>
      <c r="Y37" s="31">
        <f t="shared" si="3"/>
        <v>13105951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119590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1175740</v>
      </c>
      <c r="H44" s="31">
        <f t="shared" si="5"/>
        <v>791063</v>
      </c>
      <c r="I44" s="31">
        <f t="shared" si="5"/>
        <v>3754663</v>
      </c>
      <c r="J44" s="31">
        <f t="shared" si="5"/>
        <v>5721466</v>
      </c>
      <c r="K44" s="31">
        <f t="shared" si="5"/>
        <v>1792553</v>
      </c>
      <c r="L44" s="31">
        <f t="shared" si="5"/>
        <v>1792553</v>
      </c>
      <c r="M44" s="31">
        <f t="shared" si="5"/>
        <v>3799379</v>
      </c>
      <c r="N44" s="31">
        <f t="shared" si="5"/>
        <v>7384485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13105951</v>
      </c>
      <c r="X44" s="31">
        <f t="shared" si="5"/>
        <v>0</v>
      </c>
      <c r="Y44" s="31">
        <f t="shared" si="5"/>
        <v>13105951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-304278010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5121425</v>
      </c>
      <c r="H45" s="44">
        <f t="shared" si="6"/>
        <v>4692642</v>
      </c>
      <c r="I45" s="44">
        <f t="shared" si="6"/>
        <v>1623746</v>
      </c>
      <c r="J45" s="44">
        <f t="shared" si="6"/>
        <v>11437813</v>
      </c>
      <c r="K45" s="44">
        <f t="shared" si="6"/>
        <v>2857570</v>
      </c>
      <c r="L45" s="44">
        <f t="shared" si="6"/>
        <v>2857570</v>
      </c>
      <c r="M45" s="44">
        <f t="shared" si="6"/>
        <v>3977152</v>
      </c>
      <c r="N45" s="44">
        <f t="shared" si="6"/>
        <v>9692292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21130105</v>
      </c>
      <c r="X45" s="44">
        <f t="shared" si="6"/>
        <v>0</v>
      </c>
      <c r="Y45" s="44">
        <f t="shared" si="6"/>
        <v>21130105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429209</v>
      </c>
      <c r="D6" s="18"/>
      <c r="E6" s="19">
        <v>143347</v>
      </c>
      <c r="F6" s="20">
        <v>143347</v>
      </c>
      <c r="G6" s="20">
        <v>-362277</v>
      </c>
      <c r="H6" s="20">
        <v>44795</v>
      </c>
      <c r="I6" s="20">
        <v>475954</v>
      </c>
      <c r="J6" s="20">
        <v>158472</v>
      </c>
      <c r="K6" s="20">
        <v>39390</v>
      </c>
      <c r="L6" s="20">
        <v>68253</v>
      </c>
      <c r="M6" s="20">
        <v>43508</v>
      </c>
      <c r="N6" s="20">
        <v>151151</v>
      </c>
      <c r="O6" s="20"/>
      <c r="P6" s="20"/>
      <c r="Q6" s="20"/>
      <c r="R6" s="20"/>
      <c r="S6" s="20"/>
      <c r="T6" s="20"/>
      <c r="U6" s="20"/>
      <c r="V6" s="20"/>
      <c r="W6" s="20">
        <v>309623</v>
      </c>
      <c r="X6" s="20">
        <v>71676</v>
      </c>
      <c r="Y6" s="20">
        <v>237947</v>
      </c>
      <c r="Z6" s="21">
        <v>331.97583570511745</v>
      </c>
      <c r="AA6" s="22">
        <v>143347</v>
      </c>
    </row>
    <row r="7" spans="1:27" x14ac:dyDescent="0.25">
      <c r="A7" s="23" t="s">
        <v>35</v>
      </c>
      <c r="B7" s="17" t="s">
        <v>32</v>
      </c>
      <c r="C7" s="18">
        <v>-844231</v>
      </c>
      <c r="D7" s="18"/>
      <c r="E7" s="19">
        <v>34273</v>
      </c>
      <c r="F7" s="20">
        <v>34273</v>
      </c>
      <c r="G7" s="20">
        <v>5138750</v>
      </c>
      <c r="H7" s="20">
        <v>27527</v>
      </c>
      <c r="I7" s="20">
        <v>-3938940</v>
      </c>
      <c r="J7" s="20">
        <v>1227337</v>
      </c>
      <c r="K7" s="20">
        <v>15464</v>
      </c>
      <c r="L7" s="20">
        <v>-16557</v>
      </c>
      <c r="M7" s="20">
        <v>14041</v>
      </c>
      <c r="N7" s="20">
        <v>12948</v>
      </c>
      <c r="O7" s="20"/>
      <c r="P7" s="20"/>
      <c r="Q7" s="20"/>
      <c r="R7" s="20"/>
      <c r="S7" s="20"/>
      <c r="T7" s="20"/>
      <c r="U7" s="20"/>
      <c r="V7" s="20"/>
      <c r="W7" s="20">
        <v>1240285</v>
      </c>
      <c r="X7" s="20">
        <v>17136</v>
      </c>
      <c r="Y7" s="20">
        <v>1223149</v>
      </c>
      <c r="Z7" s="21">
        <v>7137.8909897292242</v>
      </c>
      <c r="AA7" s="22">
        <v>34273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-330000</v>
      </c>
      <c r="F10" s="20">
        <v>-330000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-165000</v>
      </c>
      <c r="Y10" s="20">
        <v>165000</v>
      </c>
      <c r="Z10" s="21">
        <v>-100</v>
      </c>
      <c r="AA10" s="22">
        <v>-330000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66240</v>
      </c>
      <c r="F11" s="20">
        <v>66240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33120</v>
      </c>
      <c r="Y11" s="24">
        <v>-33120</v>
      </c>
      <c r="Z11" s="25">
        <v>-100</v>
      </c>
      <c r="AA11" s="26">
        <v>66240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-415022</v>
      </c>
      <c r="D13" s="29">
        <f>SUM(D6:D12)</f>
        <v>0</v>
      </c>
      <c r="E13" s="30">
        <f t="shared" si="0"/>
        <v>-86140</v>
      </c>
      <c r="F13" s="31">
        <f t="shared" si="0"/>
        <v>-86140</v>
      </c>
      <c r="G13" s="31">
        <f t="shared" si="0"/>
        <v>4776473</v>
      </c>
      <c r="H13" s="31">
        <f t="shared" si="0"/>
        <v>72322</v>
      </c>
      <c r="I13" s="31">
        <f t="shared" si="0"/>
        <v>-3462986</v>
      </c>
      <c r="J13" s="31">
        <f t="shared" si="0"/>
        <v>1385809</v>
      </c>
      <c r="K13" s="31">
        <f t="shared" si="0"/>
        <v>54854</v>
      </c>
      <c r="L13" s="31">
        <f t="shared" si="0"/>
        <v>51696</v>
      </c>
      <c r="M13" s="31">
        <f t="shared" si="0"/>
        <v>57549</v>
      </c>
      <c r="N13" s="31">
        <f t="shared" si="0"/>
        <v>164099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1549908</v>
      </c>
      <c r="X13" s="31">
        <f t="shared" si="0"/>
        <v>-43068</v>
      </c>
      <c r="Y13" s="31">
        <f t="shared" si="0"/>
        <v>1592976</v>
      </c>
      <c r="Z13" s="32">
        <f>+IF(X13&lt;&gt;0,+(Y13/X13)*100,0)</f>
        <v>-3698.7461688492617</v>
      </c>
      <c r="AA13" s="33">
        <f>SUM(AA6:AA12)</f>
        <v>-86140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-415022</v>
      </c>
      <c r="D26" s="29">
        <f>+D13+D25</f>
        <v>0</v>
      </c>
      <c r="E26" s="30">
        <f t="shared" si="2"/>
        <v>-86140</v>
      </c>
      <c r="F26" s="31">
        <f t="shared" si="2"/>
        <v>-86140</v>
      </c>
      <c r="G26" s="31">
        <f t="shared" si="2"/>
        <v>4776473</v>
      </c>
      <c r="H26" s="31">
        <f t="shared" si="2"/>
        <v>72322</v>
      </c>
      <c r="I26" s="31">
        <f t="shared" si="2"/>
        <v>-3462986</v>
      </c>
      <c r="J26" s="31">
        <f t="shared" si="2"/>
        <v>1385809</v>
      </c>
      <c r="K26" s="31">
        <f t="shared" si="2"/>
        <v>54854</v>
      </c>
      <c r="L26" s="31">
        <f t="shared" si="2"/>
        <v>51696</v>
      </c>
      <c r="M26" s="31">
        <f t="shared" si="2"/>
        <v>57549</v>
      </c>
      <c r="N26" s="31">
        <f t="shared" si="2"/>
        <v>164099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1549908</v>
      </c>
      <c r="X26" s="31">
        <f t="shared" si="2"/>
        <v>-43068</v>
      </c>
      <c r="Y26" s="31">
        <f t="shared" si="2"/>
        <v>1592976</v>
      </c>
      <c r="Z26" s="32">
        <f>+IF(X26&lt;&gt;0,+(Y26/X26)*100,0)</f>
        <v>-3698.7461688492617</v>
      </c>
      <c r="AA26" s="33">
        <f>+AA13+AA25</f>
        <v>-86140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-50220</v>
      </c>
      <c r="H35" s="20">
        <v>67449</v>
      </c>
      <c r="I35" s="20">
        <v>8614</v>
      </c>
      <c r="J35" s="20">
        <v>25843</v>
      </c>
      <c r="K35" s="20">
        <v>8614</v>
      </c>
      <c r="L35" s="20">
        <v>8614</v>
      </c>
      <c r="M35" s="20">
        <v>8614</v>
      </c>
      <c r="N35" s="20">
        <v>25842</v>
      </c>
      <c r="O35" s="20"/>
      <c r="P35" s="20"/>
      <c r="Q35" s="20"/>
      <c r="R35" s="20"/>
      <c r="S35" s="20"/>
      <c r="T35" s="20"/>
      <c r="U35" s="20"/>
      <c r="V35" s="20"/>
      <c r="W35" s="20">
        <v>51685</v>
      </c>
      <c r="X35" s="20"/>
      <c r="Y35" s="20">
        <v>51685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-50220</v>
      </c>
      <c r="H37" s="31">
        <f t="shared" si="3"/>
        <v>67449</v>
      </c>
      <c r="I37" s="31">
        <f t="shared" si="3"/>
        <v>8614</v>
      </c>
      <c r="J37" s="31">
        <f t="shared" si="3"/>
        <v>25843</v>
      </c>
      <c r="K37" s="31">
        <f t="shared" si="3"/>
        <v>8614</v>
      </c>
      <c r="L37" s="31">
        <f t="shared" si="3"/>
        <v>8614</v>
      </c>
      <c r="M37" s="31">
        <f t="shared" si="3"/>
        <v>8614</v>
      </c>
      <c r="N37" s="31">
        <f t="shared" si="3"/>
        <v>25842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51685</v>
      </c>
      <c r="X37" s="31">
        <f t="shared" si="3"/>
        <v>0</v>
      </c>
      <c r="Y37" s="31">
        <f t="shared" si="3"/>
        <v>51685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-50220</v>
      </c>
      <c r="H44" s="31">
        <f t="shared" si="5"/>
        <v>67449</v>
      </c>
      <c r="I44" s="31">
        <f t="shared" si="5"/>
        <v>8614</v>
      </c>
      <c r="J44" s="31">
        <f t="shared" si="5"/>
        <v>25843</v>
      </c>
      <c r="K44" s="31">
        <f t="shared" si="5"/>
        <v>8614</v>
      </c>
      <c r="L44" s="31">
        <f t="shared" si="5"/>
        <v>8614</v>
      </c>
      <c r="M44" s="31">
        <f t="shared" si="5"/>
        <v>8614</v>
      </c>
      <c r="N44" s="31">
        <f t="shared" si="5"/>
        <v>25842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51685</v>
      </c>
      <c r="X44" s="31">
        <f t="shared" si="5"/>
        <v>0</v>
      </c>
      <c r="Y44" s="31">
        <f t="shared" si="5"/>
        <v>51685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-415022</v>
      </c>
      <c r="D45" s="42">
        <f t="shared" si="6"/>
        <v>0</v>
      </c>
      <c r="E45" s="43">
        <f t="shared" si="6"/>
        <v>-86140</v>
      </c>
      <c r="F45" s="44">
        <f t="shared" si="6"/>
        <v>-86140</v>
      </c>
      <c r="G45" s="44">
        <f t="shared" si="6"/>
        <v>4826693</v>
      </c>
      <c r="H45" s="44">
        <f t="shared" si="6"/>
        <v>4873</v>
      </c>
      <c r="I45" s="44">
        <f t="shared" si="6"/>
        <v>-3471600</v>
      </c>
      <c r="J45" s="44">
        <f t="shared" si="6"/>
        <v>1359966</v>
      </c>
      <c r="K45" s="44">
        <f t="shared" si="6"/>
        <v>46240</v>
      </c>
      <c r="L45" s="44">
        <f t="shared" si="6"/>
        <v>43082</v>
      </c>
      <c r="M45" s="44">
        <f t="shared" si="6"/>
        <v>48935</v>
      </c>
      <c r="N45" s="44">
        <f t="shared" si="6"/>
        <v>138257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1498223</v>
      </c>
      <c r="X45" s="44">
        <f t="shared" si="6"/>
        <v>-43068</v>
      </c>
      <c r="Y45" s="44">
        <f t="shared" si="6"/>
        <v>1541291</v>
      </c>
      <c r="Z45" s="45">
        <f>+IF(X45&lt;&gt;0,+(Y45/X45)*100,0)</f>
        <v>-3578.738274356831</v>
      </c>
      <c r="AA45" s="46">
        <f>+AA26-AA44</f>
        <v>-86140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-1983600</v>
      </c>
      <c r="D6" s="18"/>
      <c r="E6" s="19">
        <v>651137</v>
      </c>
      <c r="F6" s="20">
        <v>651137</v>
      </c>
      <c r="G6" s="20">
        <v>-2234187</v>
      </c>
      <c r="H6" s="20">
        <v>-305221</v>
      </c>
      <c r="I6" s="20">
        <v>-279338</v>
      </c>
      <c r="J6" s="20">
        <v>-2818746</v>
      </c>
      <c r="K6" s="20">
        <v>-337907</v>
      </c>
      <c r="L6" s="20">
        <v>-174057</v>
      </c>
      <c r="M6" s="20">
        <v>-338747</v>
      </c>
      <c r="N6" s="20">
        <v>-850711</v>
      </c>
      <c r="O6" s="20"/>
      <c r="P6" s="20"/>
      <c r="Q6" s="20"/>
      <c r="R6" s="20"/>
      <c r="S6" s="20"/>
      <c r="T6" s="20"/>
      <c r="U6" s="20"/>
      <c r="V6" s="20"/>
      <c r="W6" s="20">
        <v>-3669457</v>
      </c>
      <c r="X6" s="20">
        <v>530450</v>
      </c>
      <c r="Y6" s="20">
        <v>-4199907</v>
      </c>
      <c r="Z6" s="21">
        <v>-791.76303138844378</v>
      </c>
      <c r="AA6" s="22">
        <v>651137</v>
      </c>
    </row>
    <row r="7" spans="1:27" x14ac:dyDescent="0.25">
      <c r="A7" s="23" t="s">
        <v>35</v>
      </c>
      <c r="B7" s="17" t="s">
        <v>32</v>
      </c>
      <c r="C7" s="18">
        <v>162857</v>
      </c>
      <c r="D7" s="18"/>
      <c r="E7" s="19">
        <v>237615</v>
      </c>
      <c r="F7" s="20">
        <v>237615</v>
      </c>
      <c r="G7" s="20">
        <v>196396</v>
      </c>
      <c r="H7" s="20">
        <v>45779</v>
      </c>
      <c r="I7" s="20">
        <v>24860</v>
      </c>
      <c r="J7" s="20">
        <v>267035</v>
      </c>
      <c r="K7" s="20">
        <v>45416</v>
      </c>
      <c r="L7" s="20">
        <v>64644</v>
      </c>
      <c r="M7" s="20">
        <v>59134</v>
      </c>
      <c r="N7" s="20">
        <v>169194</v>
      </c>
      <c r="O7" s="20"/>
      <c r="P7" s="20"/>
      <c r="Q7" s="20"/>
      <c r="R7" s="20"/>
      <c r="S7" s="20"/>
      <c r="T7" s="20"/>
      <c r="U7" s="20"/>
      <c r="V7" s="20"/>
      <c r="W7" s="20">
        <v>436229</v>
      </c>
      <c r="X7" s="20">
        <v>438921</v>
      </c>
      <c r="Y7" s="20">
        <v>-2692</v>
      </c>
      <c r="Z7" s="21">
        <v>-0.61332221515944785</v>
      </c>
      <c r="AA7" s="22">
        <v>237615</v>
      </c>
    </row>
    <row r="8" spans="1:27" x14ac:dyDescent="0.25">
      <c r="A8" s="23" t="s">
        <v>36</v>
      </c>
      <c r="B8" s="17" t="s">
        <v>32</v>
      </c>
      <c r="C8" s="18">
        <v>-544</v>
      </c>
      <c r="D8" s="18"/>
      <c r="E8" s="19">
        <v>-30</v>
      </c>
      <c r="F8" s="20">
        <v>-30</v>
      </c>
      <c r="G8" s="20">
        <v>-544</v>
      </c>
      <c r="H8" s="20"/>
      <c r="I8" s="20"/>
      <c r="J8" s="20">
        <v>-544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-544</v>
      </c>
      <c r="X8" s="20">
        <v>-30</v>
      </c>
      <c r="Y8" s="20">
        <v>-514</v>
      </c>
      <c r="Z8" s="21">
        <v>1713.3333333333333</v>
      </c>
      <c r="AA8" s="22">
        <v>-30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-2290524</v>
      </c>
      <c r="D11" s="18"/>
      <c r="E11" s="19">
        <v>9584</v>
      </c>
      <c r="F11" s="20">
        <v>9584</v>
      </c>
      <c r="G11" s="24">
        <v>-2290524</v>
      </c>
      <c r="H11" s="24"/>
      <c r="I11" s="24"/>
      <c r="J11" s="20">
        <v>-2290524</v>
      </c>
      <c r="K11" s="24"/>
      <c r="L11" s="24">
        <v>114126</v>
      </c>
      <c r="M11" s="20">
        <v>-14706</v>
      </c>
      <c r="N11" s="24">
        <v>99420</v>
      </c>
      <c r="O11" s="24"/>
      <c r="P11" s="24"/>
      <c r="Q11" s="20"/>
      <c r="R11" s="24"/>
      <c r="S11" s="24"/>
      <c r="T11" s="20"/>
      <c r="U11" s="24"/>
      <c r="V11" s="24"/>
      <c r="W11" s="24">
        <v>-2191104</v>
      </c>
      <c r="X11" s="20">
        <v>9584</v>
      </c>
      <c r="Y11" s="24">
        <v>-2200688</v>
      </c>
      <c r="Z11" s="25">
        <v>-22962.103505843072</v>
      </c>
      <c r="AA11" s="26">
        <v>9584</v>
      </c>
    </row>
    <row r="12" spans="1:27" x14ac:dyDescent="0.25">
      <c r="A12" s="23" t="s">
        <v>40</v>
      </c>
      <c r="B12" s="17" t="s">
        <v>32</v>
      </c>
      <c r="C12" s="18">
        <v>-11110</v>
      </c>
      <c r="D12" s="18"/>
      <c r="E12" s="19">
        <v>-11621</v>
      </c>
      <c r="F12" s="20">
        <v>-11621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-11621</v>
      </c>
      <c r="Y12" s="20">
        <v>511</v>
      </c>
      <c r="Z12" s="21">
        <v>-4.397211943894674</v>
      </c>
      <c r="AA12" s="22">
        <v>-11621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-4122921</v>
      </c>
      <c r="D13" s="29">
        <f>SUM(D6:D12)</f>
        <v>0</v>
      </c>
      <c r="E13" s="30">
        <f t="shared" si="0"/>
        <v>886685</v>
      </c>
      <c r="F13" s="31">
        <f t="shared" si="0"/>
        <v>886685</v>
      </c>
      <c r="G13" s="31">
        <f t="shared" si="0"/>
        <v>-4339969</v>
      </c>
      <c r="H13" s="31">
        <f t="shared" si="0"/>
        <v>-259442</v>
      </c>
      <c r="I13" s="31">
        <f t="shared" si="0"/>
        <v>-254478</v>
      </c>
      <c r="J13" s="31">
        <f t="shared" si="0"/>
        <v>-4853889</v>
      </c>
      <c r="K13" s="31">
        <f t="shared" si="0"/>
        <v>-292491</v>
      </c>
      <c r="L13" s="31">
        <f t="shared" si="0"/>
        <v>4713</v>
      </c>
      <c r="M13" s="31">
        <f t="shared" si="0"/>
        <v>-294319</v>
      </c>
      <c r="N13" s="31">
        <f t="shared" si="0"/>
        <v>-582097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-5435986</v>
      </c>
      <c r="X13" s="31">
        <f t="shared" si="0"/>
        <v>967304</v>
      </c>
      <c r="Y13" s="31">
        <f t="shared" si="0"/>
        <v>-6403290</v>
      </c>
      <c r="Z13" s="32">
        <f>+IF(X13&lt;&gt;0,+(Y13/X13)*100,0)</f>
        <v>-661.97286478707827</v>
      </c>
      <c r="AA13" s="33">
        <f>SUM(AA6:AA12)</f>
        <v>886685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2907597</v>
      </c>
      <c r="D17" s="18"/>
      <c r="E17" s="19">
        <v>343202</v>
      </c>
      <c r="F17" s="20">
        <v>343202</v>
      </c>
      <c r="G17" s="24">
        <v>2907130</v>
      </c>
      <c r="H17" s="24">
        <v>-71631</v>
      </c>
      <c r="I17" s="24">
        <v>-34887</v>
      </c>
      <c r="J17" s="20">
        <v>2800612</v>
      </c>
      <c r="K17" s="24">
        <v>-36050</v>
      </c>
      <c r="L17" s="24">
        <v>637523</v>
      </c>
      <c r="M17" s="20">
        <v>-47656</v>
      </c>
      <c r="N17" s="24">
        <v>553817</v>
      </c>
      <c r="O17" s="24"/>
      <c r="P17" s="24"/>
      <c r="Q17" s="20"/>
      <c r="R17" s="24"/>
      <c r="S17" s="24"/>
      <c r="T17" s="20"/>
      <c r="U17" s="24"/>
      <c r="V17" s="24"/>
      <c r="W17" s="24">
        <v>3354429</v>
      </c>
      <c r="X17" s="20">
        <v>380168</v>
      </c>
      <c r="Y17" s="24">
        <v>2974261</v>
      </c>
      <c r="Z17" s="25">
        <v>782.35438016876753</v>
      </c>
      <c r="AA17" s="26">
        <v>343202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2907597</v>
      </c>
      <c r="D25" s="29">
        <f t="shared" ref="D25:Y25" si="1">SUM(D15:D24)</f>
        <v>0</v>
      </c>
      <c r="E25" s="35">
        <f t="shared" si="1"/>
        <v>343202</v>
      </c>
      <c r="F25" s="36">
        <f t="shared" si="1"/>
        <v>343202</v>
      </c>
      <c r="G25" s="36">
        <f t="shared" si="1"/>
        <v>2907130</v>
      </c>
      <c r="H25" s="36">
        <f t="shared" si="1"/>
        <v>-71631</v>
      </c>
      <c r="I25" s="36">
        <f t="shared" si="1"/>
        <v>-34887</v>
      </c>
      <c r="J25" s="36">
        <f t="shared" si="1"/>
        <v>2800612</v>
      </c>
      <c r="K25" s="36">
        <f t="shared" si="1"/>
        <v>-36050</v>
      </c>
      <c r="L25" s="36">
        <f t="shared" si="1"/>
        <v>637523</v>
      </c>
      <c r="M25" s="36">
        <f t="shared" si="1"/>
        <v>-47656</v>
      </c>
      <c r="N25" s="36">
        <f t="shared" si="1"/>
        <v>553817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3354429</v>
      </c>
      <c r="X25" s="36">
        <f t="shared" si="1"/>
        <v>380168</v>
      </c>
      <c r="Y25" s="36">
        <f t="shared" si="1"/>
        <v>2974261</v>
      </c>
      <c r="Z25" s="37">
        <f>+IF(X25&lt;&gt;0,+(Y25/X25)*100,0)</f>
        <v>782.35438016876753</v>
      </c>
      <c r="AA25" s="38">
        <f>SUM(AA15:AA24)</f>
        <v>343202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-1215324</v>
      </c>
      <c r="D26" s="29">
        <f>+D13+D25</f>
        <v>0</v>
      </c>
      <c r="E26" s="30">
        <f t="shared" si="2"/>
        <v>1229887</v>
      </c>
      <c r="F26" s="31">
        <f t="shared" si="2"/>
        <v>1229887</v>
      </c>
      <c r="G26" s="31">
        <f t="shared" si="2"/>
        <v>-1432839</v>
      </c>
      <c r="H26" s="31">
        <f t="shared" si="2"/>
        <v>-331073</v>
      </c>
      <c r="I26" s="31">
        <f t="shared" si="2"/>
        <v>-289365</v>
      </c>
      <c r="J26" s="31">
        <f t="shared" si="2"/>
        <v>-2053277</v>
      </c>
      <c r="K26" s="31">
        <f t="shared" si="2"/>
        <v>-328541</v>
      </c>
      <c r="L26" s="31">
        <f t="shared" si="2"/>
        <v>642236</v>
      </c>
      <c r="M26" s="31">
        <f t="shared" si="2"/>
        <v>-341975</v>
      </c>
      <c r="N26" s="31">
        <f t="shared" si="2"/>
        <v>-28280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-2081557</v>
      </c>
      <c r="X26" s="31">
        <f t="shared" si="2"/>
        <v>1347472</v>
      </c>
      <c r="Y26" s="31">
        <f t="shared" si="2"/>
        <v>-3429029</v>
      </c>
      <c r="Z26" s="32">
        <f>+IF(X26&lt;&gt;0,+(Y26/X26)*100,0)</f>
        <v>-254.4786830449909</v>
      </c>
      <c r="AA26" s="33">
        <f>+AA13+AA25</f>
        <v>1229887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-65422</v>
      </c>
      <c r="D32" s="18"/>
      <c r="E32" s="19">
        <v>-22215</v>
      </c>
      <c r="F32" s="20">
        <v>-22215</v>
      </c>
      <c r="G32" s="20">
        <v>-65423</v>
      </c>
      <c r="H32" s="20"/>
      <c r="I32" s="20"/>
      <c r="J32" s="20">
        <v>-65423</v>
      </c>
      <c r="K32" s="20"/>
      <c r="L32" s="20">
        <v>88782</v>
      </c>
      <c r="M32" s="20">
        <v>-88782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-65423</v>
      </c>
      <c r="X32" s="20">
        <v>-22215</v>
      </c>
      <c r="Y32" s="20">
        <v>-43208</v>
      </c>
      <c r="Z32" s="21">
        <v>194.49921224397931</v>
      </c>
      <c r="AA32" s="22">
        <v>-22215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-973403</v>
      </c>
      <c r="D35" s="18"/>
      <c r="E35" s="19">
        <v>157836</v>
      </c>
      <c r="F35" s="20">
        <v>157836</v>
      </c>
      <c r="G35" s="20">
        <v>-971170</v>
      </c>
      <c r="H35" s="20">
        <v>2844</v>
      </c>
      <c r="I35" s="20">
        <v>3138</v>
      </c>
      <c r="J35" s="20">
        <v>-965188</v>
      </c>
      <c r="K35" s="20">
        <v>3335</v>
      </c>
      <c r="L35" s="20">
        <v>5164</v>
      </c>
      <c r="M35" s="20">
        <v>5850</v>
      </c>
      <c r="N35" s="20">
        <v>14349</v>
      </c>
      <c r="O35" s="20"/>
      <c r="P35" s="20"/>
      <c r="Q35" s="20"/>
      <c r="R35" s="20"/>
      <c r="S35" s="20"/>
      <c r="T35" s="20"/>
      <c r="U35" s="20"/>
      <c r="V35" s="20"/>
      <c r="W35" s="20">
        <v>-950839</v>
      </c>
      <c r="X35" s="20">
        <v>249861</v>
      </c>
      <c r="Y35" s="20">
        <v>-1200700</v>
      </c>
      <c r="Z35" s="21">
        <v>-480.54718423443433</v>
      </c>
      <c r="AA35" s="22">
        <v>157836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-1038825</v>
      </c>
      <c r="D37" s="29">
        <f t="shared" ref="D37:Y37" si="3">SUM(D29:D36)</f>
        <v>0</v>
      </c>
      <c r="E37" s="30">
        <f t="shared" si="3"/>
        <v>135621</v>
      </c>
      <c r="F37" s="31">
        <f t="shared" si="3"/>
        <v>135621</v>
      </c>
      <c r="G37" s="31">
        <f t="shared" si="3"/>
        <v>-1036593</v>
      </c>
      <c r="H37" s="31">
        <f t="shared" si="3"/>
        <v>2844</v>
      </c>
      <c r="I37" s="31">
        <f t="shared" si="3"/>
        <v>3138</v>
      </c>
      <c r="J37" s="31">
        <f t="shared" si="3"/>
        <v>-1030611</v>
      </c>
      <c r="K37" s="31">
        <f t="shared" si="3"/>
        <v>3335</v>
      </c>
      <c r="L37" s="31">
        <f t="shared" si="3"/>
        <v>93946</v>
      </c>
      <c r="M37" s="31">
        <f t="shared" si="3"/>
        <v>-82932</v>
      </c>
      <c r="N37" s="31">
        <f t="shared" si="3"/>
        <v>14349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-1016262</v>
      </c>
      <c r="X37" s="31">
        <f t="shared" si="3"/>
        <v>227646</v>
      </c>
      <c r="Y37" s="31">
        <f t="shared" si="3"/>
        <v>-1243908</v>
      </c>
      <c r="Z37" s="32">
        <f>+IF(X37&lt;&gt;0,+(Y37/X37)*100,0)</f>
        <v>-546.42207638175057</v>
      </c>
      <c r="AA37" s="33">
        <f>SUM(AA29:AA36)</f>
        <v>135621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>
        <v>786189</v>
      </c>
      <c r="M39" s="20">
        <v>-8936</v>
      </c>
      <c r="N39" s="20">
        <v>777253</v>
      </c>
      <c r="O39" s="20"/>
      <c r="P39" s="20"/>
      <c r="Q39" s="20"/>
      <c r="R39" s="20"/>
      <c r="S39" s="20"/>
      <c r="T39" s="20"/>
      <c r="U39" s="20"/>
      <c r="V39" s="20"/>
      <c r="W39" s="20">
        <v>777253</v>
      </c>
      <c r="X39" s="20"/>
      <c r="Y39" s="20">
        <v>777253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9265514</v>
      </c>
      <c r="D40" s="18"/>
      <c r="E40" s="19">
        <v>6429156</v>
      </c>
      <c r="F40" s="20">
        <v>6429156</v>
      </c>
      <c r="G40" s="20">
        <v>9265514</v>
      </c>
      <c r="H40" s="20"/>
      <c r="I40" s="20"/>
      <c r="J40" s="20">
        <v>9265514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9265514</v>
      </c>
      <c r="X40" s="20">
        <v>6429156</v>
      </c>
      <c r="Y40" s="20">
        <v>2836358</v>
      </c>
      <c r="Z40" s="21">
        <v>44.117112728327015</v>
      </c>
      <c r="AA40" s="22">
        <v>6429156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9265514</v>
      </c>
      <c r="D43" s="29">
        <f t="shared" ref="D43:Y43" si="4">SUM(D39:D42)</f>
        <v>0</v>
      </c>
      <c r="E43" s="35">
        <f t="shared" si="4"/>
        <v>6429156</v>
      </c>
      <c r="F43" s="36">
        <f t="shared" si="4"/>
        <v>6429156</v>
      </c>
      <c r="G43" s="36">
        <f t="shared" si="4"/>
        <v>9265514</v>
      </c>
      <c r="H43" s="36">
        <f t="shared" si="4"/>
        <v>0</v>
      </c>
      <c r="I43" s="36">
        <f t="shared" si="4"/>
        <v>0</v>
      </c>
      <c r="J43" s="36">
        <f t="shared" si="4"/>
        <v>9265514</v>
      </c>
      <c r="K43" s="36">
        <f t="shared" si="4"/>
        <v>0</v>
      </c>
      <c r="L43" s="36">
        <f t="shared" si="4"/>
        <v>786189</v>
      </c>
      <c r="M43" s="36">
        <f t="shared" si="4"/>
        <v>-8936</v>
      </c>
      <c r="N43" s="36">
        <f t="shared" si="4"/>
        <v>777253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10042767</v>
      </c>
      <c r="X43" s="36">
        <f t="shared" si="4"/>
        <v>6429156</v>
      </c>
      <c r="Y43" s="36">
        <f t="shared" si="4"/>
        <v>3613611</v>
      </c>
      <c r="Z43" s="37">
        <f>+IF(X43&lt;&gt;0,+(Y43/X43)*100,0)</f>
        <v>56.206615611753705</v>
      </c>
      <c r="AA43" s="38">
        <f>SUM(AA39:AA42)</f>
        <v>6429156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8226689</v>
      </c>
      <c r="D44" s="29">
        <f>+D37+D43</f>
        <v>0</v>
      </c>
      <c r="E44" s="30">
        <f t="shared" si="5"/>
        <v>6564777</v>
      </c>
      <c r="F44" s="31">
        <f t="shared" si="5"/>
        <v>6564777</v>
      </c>
      <c r="G44" s="31">
        <f t="shared" si="5"/>
        <v>8228921</v>
      </c>
      <c r="H44" s="31">
        <f t="shared" si="5"/>
        <v>2844</v>
      </c>
      <c r="I44" s="31">
        <f t="shared" si="5"/>
        <v>3138</v>
      </c>
      <c r="J44" s="31">
        <f t="shared" si="5"/>
        <v>8234903</v>
      </c>
      <c r="K44" s="31">
        <f t="shared" si="5"/>
        <v>3335</v>
      </c>
      <c r="L44" s="31">
        <f t="shared" si="5"/>
        <v>880135</v>
      </c>
      <c r="M44" s="31">
        <f t="shared" si="5"/>
        <v>-91868</v>
      </c>
      <c r="N44" s="31">
        <f t="shared" si="5"/>
        <v>791602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9026505</v>
      </c>
      <c r="X44" s="31">
        <f t="shared" si="5"/>
        <v>6656802</v>
      </c>
      <c r="Y44" s="31">
        <f t="shared" si="5"/>
        <v>2369703</v>
      </c>
      <c r="Z44" s="32">
        <f>+IF(X44&lt;&gt;0,+(Y44/X44)*100,0)</f>
        <v>35.598219685668887</v>
      </c>
      <c r="AA44" s="33">
        <f>+AA37+AA43</f>
        <v>6564777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-9442013</v>
      </c>
      <c r="D45" s="42">
        <f t="shared" si="6"/>
        <v>0</v>
      </c>
      <c r="E45" s="43">
        <f t="shared" si="6"/>
        <v>-5334890</v>
      </c>
      <c r="F45" s="44">
        <f t="shared" si="6"/>
        <v>-5334890</v>
      </c>
      <c r="G45" s="44">
        <f t="shared" si="6"/>
        <v>-9661760</v>
      </c>
      <c r="H45" s="44">
        <f t="shared" si="6"/>
        <v>-333917</v>
      </c>
      <c r="I45" s="44">
        <f t="shared" si="6"/>
        <v>-292503</v>
      </c>
      <c r="J45" s="44">
        <f t="shared" si="6"/>
        <v>-10288180</v>
      </c>
      <c r="K45" s="44">
        <f t="shared" si="6"/>
        <v>-331876</v>
      </c>
      <c r="L45" s="44">
        <f t="shared" si="6"/>
        <v>-237899</v>
      </c>
      <c r="M45" s="44">
        <f t="shared" si="6"/>
        <v>-250107</v>
      </c>
      <c r="N45" s="44">
        <f t="shared" si="6"/>
        <v>-819882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-11108062</v>
      </c>
      <c r="X45" s="44">
        <f t="shared" si="6"/>
        <v>-5309330</v>
      </c>
      <c r="Y45" s="44">
        <f t="shared" si="6"/>
        <v>-5798732</v>
      </c>
      <c r="Z45" s="45">
        <f>+IF(X45&lt;&gt;0,+(Y45/X45)*100,0)</f>
        <v>109.2177732406914</v>
      </c>
      <c r="AA45" s="46">
        <f>+AA26-AA44</f>
        <v>-5334890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-21782479</v>
      </c>
      <c r="D47" s="18"/>
      <c r="E47" s="19">
        <v>-8795846</v>
      </c>
      <c r="F47" s="20">
        <v>-8795846</v>
      </c>
      <c r="G47" s="20">
        <v>-22215992</v>
      </c>
      <c r="H47" s="20">
        <v>-513050</v>
      </c>
      <c r="I47" s="20">
        <v>-461779</v>
      </c>
      <c r="J47" s="20">
        <v>-23190821</v>
      </c>
      <c r="K47" s="20">
        <v>-519964</v>
      </c>
      <c r="L47" s="20">
        <v>-563292</v>
      </c>
      <c r="M47" s="20">
        <v>-445875</v>
      </c>
      <c r="N47" s="20">
        <v>-1529131</v>
      </c>
      <c r="O47" s="20"/>
      <c r="P47" s="20"/>
      <c r="Q47" s="20"/>
      <c r="R47" s="20"/>
      <c r="S47" s="20"/>
      <c r="T47" s="20"/>
      <c r="U47" s="20"/>
      <c r="V47" s="20"/>
      <c r="W47" s="20">
        <v>-24719952</v>
      </c>
      <c r="X47" s="20">
        <v>-8770286</v>
      </c>
      <c r="Y47" s="20">
        <v>-15949666</v>
      </c>
      <c r="Z47" s="47">
        <v>181.86027228758562</v>
      </c>
      <c r="AA47" s="22">
        <v>-8795846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-21782479</v>
      </c>
      <c r="D50" s="50">
        <f t="shared" ref="D50:Y50" si="7">SUM(D47:D49)</f>
        <v>0</v>
      </c>
      <c r="E50" s="51">
        <f t="shared" si="7"/>
        <v>-8795846</v>
      </c>
      <c r="F50" s="52">
        <f t="shared" si="7"/>
        <v>-8795846</v>
      </c>
      <c r="G50" s="52">
        <f t="shared" si="7"/>
        <v>-22215992</v>
      </c>
      <c r="H50" s="52">
        <f t="shared" si="7"/>
        <v>-513050</v>
      </c>
      <c r="I50" s="52">
        <f t="shared" si="7"/>
        <v>-461779</v>
      </c>
      <c r="J50" s="52">
        <f t="shared" si="7"/>
        <v>-23190821</v>
      </c>
      <c r="K50" s="52">
        <f t="shared" si="7"/>
        <v>-519964</v>
      </c>
      <c r="L50" s="52">
        <f t="shared" si="7"/>
        <v>-563292</v>
      </c>
      <c r="M50" s="52">
        <f t="shared" si="7"/>
        <v>-445875</v>
      </c>
      <c r="N50" s="52">
        <f t="shared" si="7"/>
        <v>-1529131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-24719952</v>
      </c>
      <c r="X50" s="52">
        <f t="shared" si="7"/>
        <v>-8770286</v>
      </c>
      <c r="Y50" s="52">
        <f t="shared" si="7"/>
        <v>-15949666</v>
      </c>
      <c r="Z50" s="53">
        <f>+IF(X50&lt;&gt;0,+(Y50/X50)*100,0)</f>
        <v>181.86027228758562</v>
      </c>
      <c r="AA50" s="54">
        <f>SUM(AA47:AA49)</f>
        <v>-8795846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-575000</v>
      </c>
      <c r="F6" s="20">
        <v>-575000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-287502</v>
      </c>
      <c r="Y6" s="20">
        <v>287502</v>
      </c>
      <c r="Z6" s="21">
        <v>-100</v>
      </c>
      <c r="AA6" s="22">
        <v>-575000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37500</v>
      </c>
      <c r="Y11" s="24">
        <v>-37500</v>
      </c>
      <c r="Z11" s="25">
        <v>-100</v>
      </c>
      <c r="AA11" s="26">
        <v>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-500000</v>
      </c>
      <c r="F13" s="31">
        <f t="shared" si="0"/>
        <v>-500000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-250002</v>
      </c>
      <c r="Y13" s="31">
        <f t="shared" si="0"/>
        <v>250002</v>
      </c>
      <c r="Z13" s="32">
        <f>+IF(X13&lt;&gt;0,+(Y13/X13)*100,0)</f>
        <v>-100</v>
      </c>
      <c r="AA13" s="33">
        <f>SUM(AA6:AA12)</f>
        <v>-500000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250002</v>
      </c>
      <c r="Y17" s="24">
        <v>-250002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250002</v>
      </c>
      <c r="Y25" s="36">
        <f t="shared" si="1"/>
        <v>-250002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93049</v>
      </c>
      <c r="D6" s="18"/>
      <c r="E6" s="19">
        <v>-13943379</v>
      </c>
      <c r="F6" s="20">
        <v>-13943379</v>
      </c>
      <c r="G6" s="20">
        <v>92400</v>
      </c>
      <c r="H6" s="20">
        <v>82639</v>
      </c>
      <c r="I6" s="20">
        <v>79914</v>
      </c>
      <c r="J6" s="20">
        <v>254953</v>
      </c>
      <c r="K6" s="20">
        <v>84677</v>
      </c>
      <c r="L6" s="20">
        <v>99231</v>
      </c>
      <c r="M6" s="20">
        <v>77190</v>
      </c>
      <c r="N6" s="20">
        <v>261098</v>
      </c>
      <c r="O6" s="20"/>
      <c r="P6" s="20"/>
      <c r="Q6" s="20"/>
      <c r="R6" s="20"/>
      <c r="S6" s="20"/>
      <c r="T6" s="20"/>
      <c r="U6" s="20"/>
      <c r="V6" s="20"/>
      <c r="W6" s="20">
        <v>516051</v>
      </c>
      <c r="X6" s="20">
        <v>-6971688</v>
      </c>
      <c r="Y6" s="20">
        <v>7487739</v>
      </c>
      <c r="Z6" s="21">
        <v>-107.40209544661208</v>
      </c>
      <c r="AA6" s="22">
        <v>-13943379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2342950</v>
      </c>
      <c r="F7" s="20">
        <v>2342950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1171476</v>
      </c>
      <c r="Y7" s="20">
        <v>-1171476</v>
      </c>
      <c r="Z7" s="21">
        <v>-100</v>
      </c>
      <c r="AA7" s="22">
        <v>2342950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22500</v>
      </c>
      <c r="F11" s="20">
        <v>22500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</v>
      </c>
      <c r="Y11" s="24">
        <v>-11250</v>
      </c>
      <c r="Z11" s="25">
        <v>-100</v>
      </c>
      <c r="AA11" s="26">
        <v>22500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93049</v>
      </c>
      <c r="D13" s="29">
        <f>SUM(D6:D12)</f>
        <v>0</v>
      </c>
      <c r="E13" s="30">
        <f t="shared" si="0"/>
        <v>-11577929</v>
      </c>
      <c r="F13" s="31">
        <f t="shared" si="0"/>
        <v>-11577929</v>
      </c>
      <c r="G13" s="31">
        <f t="shared" si="0"/>
        <v>92400</v>
      </c>
      <c r="H13" s="31">
        <f t="shared" si="0"/>
        <v>82639</v>
      </c>
      <c r="I13" s="31">
        <f t="shared" si="0"/>
        <v>79914</v>
      </c>
      <c r="J13" s="31">
        <f t="shared" si="0"/>
        <v>254953</v>
      </c>
      <c r="K13" s="31">
        <f t="shared" si="0"/>
        <v>84677</v>
      </c>
      <c r="L13" s="31">
        <f t="shared" si="0"/>
        <v>99231</v>
      </c>
      <c r="M13" s="31">
        <f t="shared" si="0"/>
        <v>77190</v>
      </c>
      <c r="N13" s="31">
        <f t="shared" si="0"/>
        <v>261098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516051</v>
      </c>
      <c r="X13" s="31">
        <f t="shared" si="0"/>
        <v>-5788962</v>
      </c>
      <c r="Y13" s="31">
        <f t="shared" si="0"/>
        <v>6305013</v>
      </c>
      <c r="Z13" s="32">
        <f>+IF(X13&lt;&gt;0,+(Y13/X13)*100,0)</f>
        <v>-108.91439605234928</v>
      </c>
      <c r="AA13" s="33">
        <f>SUM(AA6:AA12)</f>
        <v>-11577929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-140319</v>
      </c>
      <c r="D17" s="18"/>
      <c r="E17" s="19"/>
      <c r="F17" s="20"/>
      <c r="G17" s="24">
        <v>151645</v>
      </c>
      <c r="H17" s="24"/>
      <c r="I17" s="24"/>
      <c r="J17" s="20">
        <v>151645</v>
      </c>
      <c r="K17" s="24"/>
      <c r="L17" s="24">
        <v>59795</v>
      </c>
      <c r="M17" s="20"/>
      <c r="N17" s="24">
        <v>59795</v>
      </c>
      <c r="O17" s="24"/>
      <c r="P17" s="24"/>
      <c r="Q17" s="20"/>
      <c r="R17" s="24"/>
      <c r="S17" s="24"/>
      <c r="T17" s="20"/>
      <c r="U17" s="24"/>
      <c r="V17" s="24"/>
      <c r="W17" s="24">
        <v>211440</v>
      </c>
      <c r="X17" s="20"/>
      <c r="Y17" s="24">
        <v>211440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-140319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151645</v>
      </c>
      <c r="H25" s="36">
        <f t="shared" si="1"/>
        <v>0</v>
      </c>
      <c r="I25" s="36">
        <f t="shared" si="1"/>
        <v>0</v>
      </c>
      <c r="J25" s="36">
        <f t="shared" si="1"/>
        <v>151645</v>
      </c>
      <c r="K25" s="36">
        <f t="shared" si="1"/>
        <v>0</v>
      </c>
      <c r="L25" s="36">
        <f t="shared" si="1"/>
        <v>59795</v>
      </c>
      <c r="M25" s="36">
        <f t="shared" si="1"/>
        <v>0</v>
      </c>
      <c r="N25" s="36">
        <f t="shared" si="1"/>
        <v>59795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211440</v>
      </c>
      <c r="X25" s="36">
        <f t="shared" si="1"/>
        <v>0</v>
      </c>
      <c r="Y25" s="36">
        <f t="shared" si="1"/>
        <v>211440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-47270</v>
      </c>
      <c r="D26" s="29">
        <f>+D13+D25</f>
        <v>0</v>
      </c>
      <c r="E26" s="30">
        <f t="shared" si="2"/>
        <v>-11577929</v>
      </c>
      <c r="F26" s="31">
        <f t="shared" si="2"/>
        <v>-11577929</v>
      </c>
      <c r="G26" s="31">
        <f t="shared" si="2"/>
        <v>244045</v>
      </c>
      <c r="H26" s="31">
        <f t="shared" si="2"/>
        <v>82639</v>
      </c>
      <c r="I26" s="31">
        <f t="shared" si="2"/>
        <v>79914</v>
      </c>
      <c r="J26" s="31">
        <f t="shared" si="2"/>
        <v>406598</v>
      </c>
      <c r="K26" s="31">
        <f t="shared" si="2"/>
        <v>84677</v>
      </c>
      <c r="L26" s="31">
        <f t="shared" si="2"/>
        <v>159026</v>
      </c>
      <c r="M26" s="31">
        <f t="shared" si="2"/>
        <v>77190</v>
      </c>
      <c r="N26" s="31">
        <f t="shared" si="2"/>
        <v>320893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727491</v>
      </c>
      <c r="X26" s="31">
        <f t="shared" si="2"/>
        <v>-5788962</v>
      </c>
      <c r="Y26" s="31">
        <f t="shared" si="2"/>
        <v>6516453</v>
      </c>
      <c r="Z26" s="32">
        <f>+IF(X26&lt;&gt;0,+(Y26/X26)*100,0)</f>
        <v>-112.56686431868097</v>
      </c>
      <c r="AA26" s="33">
        <f>+AA13+AA25</f>
        <v>-11577929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552711</v>
      </c>
      <c r="F35" s="20">
        <v>552711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276354</v>
      </c>
      <c r="Y35" s="20">
        <v>-276354</v>
      </c>
      <c r="Z35" s="21">
        <v>-100</v>
      </c>
      <c r="AA35" s="22">
        <v>552711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552711</v>
      </c>
      <c r="F37" s="31">
        <f t="shared" si="3"/>
        <v>552711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276354</v>
      </c>
      <c r="Y37" s="31">
        <f t="shared" si="3"/>
        <v>-276354</v>
      </c>
      <c r="Z37" s="32">
        <f>+IF(X37&lt;&gt;0,+(Y37/X37)*100,0)</f>
        <v>-100</v>
      </c>
      <c r="AA37" s="33">
        <f>SUM(AA29:AA36)</f>
        <v>552711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13938657</v>
      </c>
      <c r="D40" s="18"/>
      <c r="E40" s="19"/>
      <c r="F40" s="20"/>
      <c r="G40" s="20">
        <v>-13938657</v>
      </c>
      <c r="H40" s="20"/>
      <c r="I40" s="20"/>
      <c r="J40" s="20">
        <v>-13938657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-13938657</v>
      </c>
      <c r="X40" s="20"/>
      <c r="Y40" s="20">
        <v>-13938657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13938657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-13938657</v>
      </c>
      <c r="H43" s="36">
        <f t="shared" si="4"/>
        <v>0</v>
      </c>
      <c r="I43" s="36">
        <f t="shared" si="4"/>
        <v>0</v>
      </c>
      <c r="J43" s="36">
        <f t="shared" si="4"/>
        <v>-13938657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-13938657</v>
      </c>
      <c r="X43" s="36">
        <f t="shared" si="4"/>
        <v>0</v>
      </c>
      <c r="Y43" s="36">
        <f t="shared" si="4"/>
        <v>-13938657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13938657</v>
      </c>
      <c r="D44" s="29">
        <f>+D37+D43</f>
        <v>0</v>
      </c>
      <c r="E44" s="30">
        <f t="shared" si="5"/>
        <v>552711</v>
      </c>
      <c r="F44" s="31">
        <f t="shared" si="5"/>
        <v>552711</v>
      </c>
      <c r="G44" s="31">
        <f t="shared" si="5"/>
        <v>-13938657</v>
      </c>
      <c r="H44" s="31">
        <f t="shared" si="5"/>
        <v>0</v>
      </c>
      <c r="I44" s="31">
        <f t="shared" si="5"/>
        <v>0</v>
      </c>
      <c r="J44" s="31">
        <f t="shared" si="5"/>
        <v>-13938657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-13938657</v>
      </c>
      <c r="X44" s="31">
        <f t="shared" si="5"/>
        <v>276354</v>
      </c>
      <c r="Y44" s="31">
        <f t="shared" si="5"/>
        <v>-14215011</v>
      </c>
      <c r="Z44" s="32">
        <f>+IF(X44&lt;&gt;0,+(Y44/X44)*100,0)</f>
        <v>-5143.768861677414</v>
      </c>
      <c r="AA44" s="33">
        <f>+AA37+AA43</f>
        <v>552711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-13985927</v>
      </c>
      <c r="D45" s="42">
        <f t="shared" si="6"/>
        <v>0</v>
      </c>
      <c r="E45" s="43">
        <f t="shared" si="6"/>
        <v>-12130640</v>
      </c>
      <c r="F45" s="44">
        <f t="shared" si="6"/>
        <v>-12130640</v>
      </c>
      <c r="G45" s="44">
        <f t="shared" si="6"/>
        <v>14182702</v>
      </c>
      <c r="H45" s="44">
        <f t="shared" si="6"/>
        <v>82639</v>
      </c>
      <c r="I45" s="44">
        <f t="shared" si="6"/>
        <v>79914</v>
      </c>
      <c r="J45" s="44">
        <f t="shared" si="6"/>
        <v>14345255</v>
      </c>
      <c r="K45" s="44">
        <f t="shared" si="6"/>
        <v>84677</v>
      </c>
      <c r="L45" s="44">
        <f t="shared" si="6"/>
        <v>159026</v>
      </c>
      <c r="M45" s="44">
        <f t="shared" si="6"/>
        <v>77190</v>
      </c>
      <c r="N45" s="44">
        <f t="shared" si="6"/>
        <v>320893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14666148</v>
      </c>
      <c r="X45" s="44">
        <f t="shared" si="6"/>
        <v>-6065316</v>
      </c>
      <c r="Y45" s="44">
        <f t="shared" si="6"/>
        <v>20731464</v>
      </c>
      <c r="Z45" s="45">
        <f>+IF(X45&lt;&gt;0,+(Y45/X45)*100,0)</f>
        <v>-341.80352680717709</v>
      </c>
      <c r="AA45" s="46">
        <f>+AA26-AA44</f>
        <v>-12130640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-15071625</v>
      </c>
      <c r="D6" s="18"/>
      <c r="E6" s="19">
        <v>-19283860</v>
      </c>
      <c r="F6" s="20">
        <v>-19283860</v>
      </c>
      <c r="G6" s="20">
        <v>-14555234</v>
      </c>
      <c r="H6" s="20">
        <v>-1297594</v>
      </c>
      <c r="I6" s="20">
        <v>-1370110</v>
      </c>
      <c r="J6" s="20">
        <v>-17222938</v>
      </c>
      <c r="K6" s="20">
        <v>-793921</v>
      </c>
      <c r="L6" s="20">
        <v>-120857</v>
      </c>
      <c r="M6" s="20">
        <v>-563571</v>
      </c>
      <c r="N6" s="20">
        <v>-1478349</v>
      </c>
      <c r="O6" s="20"/>
      <c r="P6" s="20"/>
      <c r="Q6" s="20"/>
      <c r="R6" s="20"/>
      <c r="S6" s="20"/>
      <c r="T6" s="20"/>
      <c r="U6" s="20"/>
      <c r="V6" s="20"/>
      <c r="W6" s="20">
        <v>-18701287</v>
      </c>
      <c r="X6" s="20">
        <v>-9641916</v>
      </c>
      <c r="Y6" s="20">
        <v>-9059371</v>
      </c>
      <c r="Z6" s="21">
        <v>93.958202913196914</v>
      </c>
      <c r="AA6" s="22">
        <v>-19283860</v>
      </c>
    </row>
    <row r="7" spans="1:27" x14ac:dyDescent="0.25">
      <c r="A7" s="23" t="s">
        <v>35</v>
      </c>
      <c r="B7" s="17" t="s">
        <v>32</v>
      </c>
      <c r="C7" s="18">
        <v>-1006003</v>
      </c>
      <c r="D7" s="18"/>
      <c r="E7" s="19">
        <v>99570669</v>
      </c>
      <c r="F7" s="20">
        <v>99570669</v>
      </c>
      <c r="G7" s="20">
        <v>41653221</v>
      </c>
      <c r="H7" s="20">
        <v>-41378786</v>
      </c>
      <c r="I7" s="20">
        <v>49402302</v>
      </c>
      <c r="J7" s="20">
        <v>49676737</v>
      </c>
      <c r="K7" s="20">
        <v>788193</v>
      </c>
      <c r="L7" s="20">
        <v>36956203</v>
      </c>
      <c r="M7" s="20">
        <v>898272</v>
      </c>
      <c r="N7" s="20">
        <v>38642668</v>
      </c>
      <c r="O7" s="20"/>
      <c r="P7" s="20"/>
      <c r="Q7" s="20"/>
      <c r="R7" s="20"/>
      <c r="S7" s="20"/>
      <c r="T7" s="20"/>
      <c r="U7" s="20"/>
      <c r="V7" s="20"/>
      <c r="W7" s="20">
        <v>88319405</v>
      </c>
      <c r="X7" s="20">
        <v>101900769</v>
      </c>
      <c r="Y7" s="20">
        <v>-13581364</v>
      </c>
      <c r="Z7" s="21">
        <v>-13.328028957269202</v>
      </c>
      <c r="AA7" s="22">
        <v>99570669</v>
      </c>
    </row>
    <row r="8" spans="1:27" x14ac:dyDescent="0.25">
      <c r="A8" s="23" t="s">
        <v>36</v>
      </c>
      <c r="B8" s="17" t="s">
        <v>32</v>
      </c>
      <c r="C8" s="18">
        <v>-187360</v>
      </c>
      <c r="D8" s="18"/>
      <c r="E8" s="19"/>
      <c r="F8" s="20"/>
      <c r="G8" s="20">
        <v>-187360</v>
      </c>
      <c r="H8" s="20"/>
      <c r="I8" s="20"/>
      <c r="J8" s="20">
        <v>-187360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-187360</v>
      </c>
      <c r="X8" s="20"/>
      <c r="Y8" s="20">
        <v>-187360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-2177779</v>
      </c>
      <c r="D10" s="18"/>
      <c r="E10" s="19"/>
      <c r="F10" s="20"/>
      <c r="G10" s="20">
        <v>-2262958</v>
      </c>
      <c r="H10" s="20">
        <v>-76205</v>
      </c>
      <c r="I10" s="20">
        <v>-87054</v>
      </c>
      <c r="J10" s="20">
        <v>-2426217</v>
      </c>
      <c r="K10" s="20">
        <v>-77791</v>
      </c>
      <c r="L10" s="20">
        <v>-725</v>
      </c>
      <c r="M10" s="20"/>
      <c r="N10" s="20">
        <v>-78516</v>
      </c>
      <c r="O10" s="20"/>
      <c r="P10" s="20"/>
      <c r="Q10" s="20"/>
      <c r="R10" s="20"/>
      <c r="S10" s="20"/>
      <c r="T10" s="20"/>
      <c r="U10" s="20"/>
      <c r="V10" s="20"/>
      <c r="W10" s="20">
        <v>-2504733</v>
      </c>
      <c r="X10" s="20"/>
      <c r="Y10" s="20">
        <v>-2504733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2048115</v>
      </c>
      <c r="D11" s="18"/>
      <c r="E11" s="19"/>
      <c r="F11" s="20"/>
      <c r="G11" s="24">
        <v>2120940</v>
      </c>
      <c r="H11" s="24">
        <v>32047</v>
      </c>
      <c r="I11" s="24">
        <v>30546</v>
      </c>
      <c r="J11" s="20">
        <v>2183533</v>
      </c>
      <c r="K11" s="24">
        <v>40413</v>
      </c>
      <c r="L11" s="24">
        <v>12122</v>
      </c>
      <c r="M11" s="20">
        <v>50349</v>
      </c>
      <c r="N11" s="24">
        <v>102884</v>
      </c>
      <c r="O11" s="24"/>
      <c r="P11" s="24"/>
      <c r="Q11" s="20"/>
      <c r="R11" s="24"/>
      <c r="S11" s="24"/>
      <c r="T11" s="20"/>
      <c r="U11" s="24"/>
      <c r="V11" s="24"/>
      <c r="W11" s="24">
        <v>2286417</v>
      </c>
      <c r="X11" s="20"/>
      <c r="Y11" s="24">
        <v>2286417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-16399539</v>
      </c>
      <c r="D13" s="29">
        <f>SUM(D6:D12)</f>
        <v>0</v>
      </c>
      <c r="E13" s="30">
        <f t="shared" si="0"/>
        <v>80286809</v>
      </c>
      <c r="F13" s="31">
        <f t="shared" si="0"/>
        <v>80286809</v>
      </c>
      <c r="G13" s="31">
        <f t="shared" si="0"/>
        <v>26763722</v>
      </c>
      <c r="H13" s="31">
        <f t="shared" si="0"/>
        <v>-42720538</v>
      </c>
      <c r="I13" s="31">
        <f t="shared" si="0"/>
        <v>47975684</v>
      </c>
      <c r="J13" s="31">
        <f t="shared" si="0"/>
        <v>32018868</v>
      </c>
      <c r="K13" s="31">
        <f t="shared" si="0"/>
        <v>-43106</v>
      </c>
      <c r="L13" s="31">
        <f t="shared" si="0"/>
        <v>36846743</v>
      </c>
      <c r="M13" s="31">
        <f t="shared" si="0"/>
        <v>385050</v>
      </c>
      <c r="N13" s="31">
        <f t="shared" si="0"/>
        <v>37188687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69207555</v>
      </c>
      <c r="X13" s="31">
        <f t="shared" si="0"/>
        <v>92258853</v>
      </c>
      <c r="Y13" s="31">
        <f t="shared" si="0"/>
        <v>-23051298</v>
      </c>
      <c r="Z13" s="32">
        <f>+IF(X13&lt;&gt;0,+(Y13/X13)*100,0)</f>
        <v>-24.985459119028935</v>
      </c>
      <c r="AA13" s="33">
        <f>SUM(AA6:AA12)</f>
        <v>80286809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12663142</v>
      </c>
      <c r="D17" s="18"/>
      <c r="E17" s="19"/>
      <c r="F17" s="20"/>
      <c r="G17" s="24">
        <v>17844778</v>
      </c>
      <c r="H17" s="24">
        <v>10612694</v>
      </c>
      <c r="I17" s="24">
        <v>-18584</v>
      </c>
      <c r="J17" s="20">
        <v>28438888</v>
      </c>
      <c r="K17" s="24"/>
      <c r="L17" s="24">
        <v>-379649</v>
      </c>
      <c r="M17" s="20">
        <v>-76922</v>
      </c>
      <c r="N17" s="24">
        <v>-456571</v>
      </c>
      <c r="O17" s="24"/>
      <c r="P17" s="24"/>
      <c r="Q17" s="20"/>
      <c r="R17" s="24"/>
      <c r="S17" s="24"/>
      <c r="T17" s="20"/>
      <c r="U17" s="24"/>
      <c r="V17" s="24"/>
      <c r="W17" s="24">
        <v>27982317</v>
      </c>
      <c r="X17" s="20"/>
      <c r="Y17" s="24">
        <v>27982317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12663142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17844778</v>
      </c>
      <c r="H25" s="36">
        <f t="shared" si="1"/>
        <v>10612694</v>
      </c>
      <c r="I25" s="36">
        <f t="shared" si="1"/>
        <v>-18584</v>
      </c>
      <c r="J25" s="36">
        <f t="shared" si="1"/>
        <v>28438888</v>
      </c>
      <c r="K25" s="36">
        <f t="shared" si="1"/>
        <v>0</v>
      </c>
      <c r="L25" s="36">
        <f t="shared" si="1"/>
        <v>-379649</v>
      </c>
      <c r="M25" s="36">
        <f t="shared" si="1"/>
        <v>-76922</v>
      </c>
      <c r="N25" s="36">
        <f t="shared" si="1"/>
        <v>-456571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27982317</v>
      </c>
      <c r="X25" s="36">
        <f t="shared" si="1"/>
        <v>0</v>
      </c>
      <c r="Y25" s="36">
        <f t="shared" si="1"/>
        <v>27982317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-3736397</v>
      </c>
      <c r="D26" s="29">
        <f>+D13+D25</f>
        <v>0</v>
      </c>
      <c r="E26" s="30">
        <f t="shared" si="2"/>
        <v>80286809</v>
      </c>
      <c r="F26" s="31">
        <f t="shared" si="2"/>
        <v>80286809</v>
      </c>
      <c r="G26" s="31">
        <f t="shared" si="2"/>
        <v>44608500</v>
      </c>
      <c r="H26" s="31">
        <f t="shared" si="2"/>
        <v>-32107844</v>
      </c>
      <c r="I26" s="31">
        <f t="shared" si="2"/>
        <v>47957100</v>
      </c>
      <c r="J26" s="31">
        <f t="shared" si="2"/>
        <v>60457756</v>
      </c>
      <c r="K26" s="31">
        <f t="shared" si="2"/>
        <v>-43106</v>
      </c>
      <c r="L26" s="31">
        <f t="shared" si="2"/>
        <v>36467094</v>
      </c>
      <c r="M26" s="31">
        <f t="shared" si="2"/>
        <v>308128</v>
      </c>
      <c r="N26" s="31">
        <f t="shared" si="2"/>
        <v>36732116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97189872</v>
      </c>
      <c r="X26" s="31">
        <f t="shared" si="2"/>
        <v>92258853</v>
      </c>
      <c r="Y26" s="31">
        <f t="shared" si="2"/>
        <v>4931019</v>
      </c>
      <c r="Z26" s="32">
        <f>+IF(X26&lt;&gt;0,+(Y26/X26)*100,0)</f>
        <v>5.3447651251419748</v>
      </c>
      <c r="AA26" s="33">
        <f>+AA13+AA25</f>
        <v>80286809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-7269</v>
      </c>
      <c r="D31" s="18"/>
      <c r="E31" s="19">
        <v>5361801</v>
      </c>
      <c r="F31" s="20">
        <v>5361801</v>
      </c>
      <c r="G31" s="20">
        <v>-8269</v>
      </c>
      <c r="H31" s="20">
        <v>-347</v>
      </c>
      <c r="I31" s="20">
        <v>-659</v>
      </c>
      <c r="J31" s="20">
        <v>-9275</v>
      </c>
      <c r="K31" s="20">
        <v>-369</v>
      </c>
      <c r="L31" s="20">
        <v>-349</v>
      </c>
      <c r="M31" s="20"/>
      <c r="N31" s="20">
        <v>-718</v>
      </c>
      <c r="O31" s="20"/>
      <c r="P31" s="20"/>
      <c r="Q31" s="20"/>
      <c r="R31" s="20"/>
      <c r="S31" s="20"/>
      <c r="T31" s="20"/>
      <c r="U31" s="20"/>
      <c r="V31" s="20"/>
      <c r="W31" s="20">
        <v>-9993</v>
      </c>
      <c r="X31" s="20">
        <v>5361801</v>
      </c>
      <c r="Y31" s="20">
        <v>-5371794</v>
      </c>
      <c r="Z31" s="21">
        <v>-100.18637394412811</v>
      </c>
      <c r="AA31" s="22">
        <v>5361801</v>
      </c>
    </row>
    <row r="32" spans="1:27" x14ac:dyDescent="0.25">
      <c r="A32" s="23" t="s">
        <v>59</v>
      </c>
      <c r="B32" s="17" t="s">
        <v>32</v>
      </c>
      <c r="C32" s="18">
        <v>2102762</v>
      </c>
      <c r="D32" s="18"/>
      <c r="E32" s="19">
        <v>-1</v>
      </c>
      <c r="F32" s="20">
        <v>-1</v>
      </c>
      <c r="G32" s="20">
        <v>2637398</v>
      </c>
      <c r="H32" s="20">
        <v>-534638</v>
      </c>
      <c r="I32" s="20">
        <v>-46523</v>
      </c>
      <c r="J32" s="20">
        <v>2056237</v>
      </c>
      <c r="K32" s="20">
        <v>140402</v>
      </c>
      <c r="L32" s="20">
        <v>-140402</v>
      </c>
      <c r="M32" s="20">
        <v>-534638</v>
      </c>
      <c r="N32" s="20">
        <v>-534638</v>
      </c>
      <c r="O32" s="20"/>
      <c r="P32" s="20"/>
      <c r="Q32" s="20"/>
      <c r="R32" s="20"/>
      <c r="S32" s="20"/>
      <c r="T32" s="20"/>
      <c r="U32" s="20"/>
      <c r="V32" s="20"/>
      <c r="W32" s="20">
        <v>1521599</v>
      </c>
      <c r="X32" s="20"/>
      <c r="Y32" s="20">
        <v>1521599</v>
      </c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>
        <v>535640</v>
      </c>
      <c r="D33" s="18"/>
      <c r="E33" s="19"/>
      <c r="F33" s="20"/>
      <c r="G33" s="20">
        <v>600000</v>
      </c>
      <c r="H33" s="20">
        <v>-64360</v>
      </c>
      <c r="I33" s="20"/>
      <c r="J33" s="20">
        <v>535640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535640</v>
      </c>
      <c r="X33" s="20"/>
      <c r="Y33" s="20">
        <v>535640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4359350</v>
      </c>
      <c r="D35" s="18"/>
      <c r="E35" s="19">
        <v>22477830</v>
      </c>
      <c r="F35" s="20">
        <v>22477830</v>
      </c>
      <c r="G35" s="20">
        <v>4495272</v>
      </c>
      <c r="H35" s="20">
        <v>133674</v>
      </c>
      <c r="I35" s="20">
        <v>123828</v>
      </c>
      <c r="J35" s="20">
        <v>4752774</v>
      </c>
      <c r="K35" s="20">
        <v>133531</v>
      </c>
      <c r="L35" s="20">
        <v>1668454</v>
      </c>
      <c r="M35" s="20">
        <v>126665</v>
      </c>
      <c r="N35" s="20">
        <v>1928650</v>
      </c>
      <c r="O35" s="20"/>
      <c r="P35" s="20"/>
      <c r="Q35" s="20"/>
      <c r="R35" s="20"/>
      <c r="S35" s="20"/>
      <c r="T35" s="20"/>
      <c r="U35" s="20"/>
      <c r="V35" s="20"/>
      <c r="W35" s="20">
        <v>6681424</v>
      </c>
      <c r="X35" s="20">
        <v>22477830</v>
      </c>
      <c r="Y35" s="20">
        <v>-15796406</v>
      </c>
      <c r="Z35" s="21">
        <v>-70.275493675323645</v>
      </c>
      <c r="AA35" s="22">
        <v>22477830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6990483</v>
      </c>
      <c r="D37" s="29">
        <f t="shared" ref="D37:Y37" si="3">SUM(D29:D36)</f>
        <v>0</v>
      </c>
      <c r="E37" s="30">
        <f t="shared" si="3"/>
        <v>27839630</v>
      </c>
      <c r="F37" s="31">
        <f t="shared" si="3"/>
        <v>27839630</v>
      </c>
      <c r="G37" s="31">
        <f t="shared" si="3"/>
        <v>7724401</v>
      </c>
      <c r="H37" s="31">
        <f t="shared" si="3"/>
        <v>-465671</v>
      </c>
      <c r="I37" s="31">
        <f t="shared" si="3"/>
        <v>76646</v>
      </c>
      <c r="J37" s="31">
        <f t="shared" si="3"/>
        <v>7335376</v>
      </c>
      <c r="K37" s="31">
        <f t="shared" si="3"/>
        <v>273564</v>
      </c>
      <c r="L37" s="31">
        <f t="shared" si="3"/>
        <v>1527703</v>
      </c>
      <c r="M37" s="31">
        <f t="shared" si="3"/>
        <v>-407973</v>
      </c>
      <c r="N37" s="31">
        <f t="shared" si="3"/>
        <v>1393294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8728670</v>
      </c>
      <c r="X37" s="31">
        <f t="shared" si="3"/>
        <v>27839631</v>
      </c>
      <c r="Y37" s="31">
        <f t="shared" si="3"/>
        <v>-19110961</v>
      </c>
      <c r="Z37" s="32">
        <f>+IF(X37&lt;&gt;0,+(Y37/X37)*100,0)</f>
        <v>-68.646603110508181</v>
      </c>
      <c r="AA37" s="33">
        <f>SUM(AA29:AA36)</f>
        <v>27839630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6990483</v>
      </c>
      <c r="D44" s="29">
        <f>+D37+D43</f>
        <v>0</v>
      </c>
      <c r="E44" s="30">
        <f t="shared" si="5"/>
        <v>27839630</v>
      </c>
      <c r="F44" s="31">
        <f t="shared" si="5"/>
        <v>27839630</v>
      </c>
      <c r="G44" s="31">
        <f t="shared" si="5"/>
        <v>7724401</v>
      </c>
      <c r="H44" s="31">
        <f t="shared" si="5"/>
        <v>-465671</v>
      </c>
      <c r="I44" s="31">
        <f t="shared" si="5"/>
        <v>76646</v>
      </c>
      <c r="J44" s="31">
        <f t="shared" si="5"/>
        <v>7335376</v>
      </c>
      <c r="K44" s="31">
        <f t="shared" si="5"/>
        <v>273564</v>
      </c>
      <c r="L44" s="31">
        <f t="shared" si="5"/>
        <v>1527703</v>
      </c>
      <c r="M44" s="31">
        <f t="shared" si="5"/>
        <v>-407973</v>
      </c>
      <c r="N44" s="31">
        <f t="shared" si="5"/>
        <v>1393294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8728670</v>
      </c>
      <c r="X44" s="31">
        <f t="shared" si="5"/>
        <v>27839631</v>
      </c>
      <c r="Y44" s="31">
        <f t="shared" si="5"/>
        <v>-19110961</v>
      </c>
      <c r="Z44" s="32">
        <f>+IF(X44&lt;&gt;0,+(Y44/X44)*100,0)</f>
        <v>-68.646603110508181</v>
      </c>
      <c r="AA44" s="33">
        <f>+AA37+AA43</f>
        <v>27839630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-10726880</v>
      </c>
      <c r="D45" s="42">
        <f t="shared" si="6"/>
        <v>0</v>
      </c>
      <c r="E45" s="43">
        <f t="shared" si="6"/>
        <v>52447179</v>
      </c>
      <c r="F45" s="44">
        <f t="shared" si="6"/>
        <v>52447179</v>
      </c>
      <c r="G45" s="44">
        <f t="shared" si="6"/>
        <v>36884099</v>
      </c>
      <c r="H45" s="44">
        <f t="shared" si="6"/>
        <v>-31642173</v>
      </c>
      <c r="I45" s="44">
        <f t="shared" si="6"/>
        <v>47880454</v>
      </c>
      <c r="J45" s="44">
        <f t="shared" si="6"/>
        <v>53122380</v>
      </c>
      <c r="K45" s="44">
        <f t="shared" si="6"/>
        <v>-316670</v>
      </c>
      <c r="L45" s="44">
        <f t="shared" si="6"/>
        <v>34939391</v>
      </c>
      <c r="M45" s="44">
        <f t="shared" si="6"/>
        <v>716101</v>
      </c>
      <c r="N45" s="44">
        <f t="shared" si="6"/>
        <v>35338822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88461202</v>
      </c>
      <c r="X45" s="44">
        <f t="shared" si="6"/>
        <v>64419222</v>
      </c>
      <c r="Y45" s="44">
        <f t="shared" si="6"/>
        <v>24041980</v>
      </c>
      <c r="Z45" s="45">
        <f>+IF(X45&lt;&gt;0,+(Y45/X45)*100,0)</f>
        <v>37.321127535504857</v>
      </c>
      <c r="AA45" s="46">
        <f>+AA26-AA44</f>
        <v>52447179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-66003641</v>
      </c>
      <c r="D47" s="18"/>
      <c r="E47" s="19">
        <v>1298397645</v>
      </c>
      <c r="F47" s="20">
        <v>1298397645</v>
      </c>
      <c r="G47" s="20">
        <v>-54799995</v>
      </c>
      <c r="H47" s="20">
        <v>-2126864</v>
      </c>
      <c r="I47" s="20">
        <v>-15857211</v>
      </c>
      <c r="J47" s="20">
        <v>-72784070</v>
      </c>
      <c r="K47" s="20">
        <v>-2065877</v>
      </c>
      <c r="L47" s="20">
        <v>-1302139</v>
      </c>
      <c r="M47" s="20">
        <v>-1112612</v>
      </c>
      <c r="N47" s="20">
        <v>-4480628</v>
      </c>
      <c r="O47" s="20"/>
      <c r="P47" s="20"/>
      <c r="Q47" s="20"/>
      <c r="R47" s="20"/>
      <c r="S47" s="20"/>
      <c r="T47" s="20"/>
      <c r="U47" s="20"/>
      <c r="V47" s="20"/>
      <c r="W47" s="20">
        <v>-77264698</v>
      </c>
      <c r="X47" s="20">
        <v>1310369677</v>
      </c>
      <c r="Y47" s="20">
        <v>-1387634375</v>
      </c>
      <c r="Z47" s="47">
        <v>-105.89640460674366</v>
      </c>
      <c r="AA47" s="22">
        <v>1298397645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-66003641</v>
      </c>
      <c r="D50" s="50">
        <f t="shared" ref="D50:Y50" si="7">SUM(D47:D49)</f>
        <v>0</v>
      </c>
      <c r="E50" s="51">
        <f t="shared" si="7"/>
        <v>1298397645</v>
      </c>
      <c r="F50" s="52">
        <f t="shared" si="7"/>
        <v>1298397645</v>
      </c>
      <c r="G50" s="52">
        <f t="shared" si="7"/>
        <v>-54799995</v>
      </c>
      <c r="H50" s="52">
        <f t="shared" si="7"/>
        <v>-2126864</v>
      </c>
      <c r="I50" s="52">
        <f t="shared" si="7"/>
        <v>-15857211</v>
      </c>
      <c r="J50" s="52">
        <f t="shared" si="7"/>
        <v>-72784070</v>
      </c>
      <c r="K50" s="52">
        <f t="shared" si="7"/>
        <v>-2065877</v>
      </c>
      <c r="L50" s="52">
        <f t="shared" si="7"/>
        <v>-1302139</v>
      </c>
      <c r="M50" s="52">
        <f t="shared" si="7"/>
        <v>-1112612</v>
      </c>
      <c r="N50" s="52">
        <f t="shared" si="7"/>
        <v>-4480628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-77264698</v>
      </c>
      <c r="X50" s="52">
        <f t="shared" si="7"/>
        <v>1310369677</v>
      </c>
      <c r="Y50" s="52">
        <f t="shared" si="7"/>
        <v>-1387634375</v>
      </c>
      <c r="Z50" s="53">
        <f>+IF(X50&lt;&gt;0,+(Y50/X50)*100,0)</f>
        <v>-105.89640460674366</v>
      </c>
      <c r="AA50" s="54">
        <f>SUM(AA47:AA49)</f>
        <v>1298397645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549337237</v>
      </c>
      <c r="D6" s="18"/>
      <c r="E6" s="19">
        <v>222773508</v>
      </c>
      <c r="F6" s="20">
        <v>222773508</v>
      </c>
      <c r="G6" s="20">
        <v>577993811</v>
      </c>
      <c r="H6" s="20">
        <v>2622375</v>
      </c>
      <c r="I6" s="20">
        <v>2429497</v>
      </c>
      <c r="J6" s="20">
        <v>583045683</v>
      </c>
      <c r="K6" s="20">
        <v>1674476</v>
      </c>
      <c r="L6" s="20">
        <v>1341495</v>
      </c>
      <c r="M6" s="20">
        <v>25352747</v>
      </c>
      <c r="N6" s="20">
        <v>28368718</v>
      </c>
      <c r="O6" s="20"/>
      <c r="P6" s="20"/>
      <c r="Q6" s="20"/>
      <c r="R6" s="20"/>
      <c r="S6" s="20"/>
      <c r="T6" s="20"/>
      <c r="U6" s="20"/>
      <c r="V6" s="20"/>
      <c r="W6" s="20">
        <v>611414401</v>
      </c>
      <c r="X6" s="20">
        <v>111386754</v>
      </c>
      <c r="Y6" s="20">
        <v>500027647</v>
      </c>
      <c r="Z6" s="21">
        <v>448.91122960634976</v>
      </c>
      <c r="AA6" s="22">
        <v>222773508</v>
      </c>
    </row>
    <row r="7" spans="1:27" x14ac:dyDescent="0.25">
      <c r="A7" s="23" t="s">
        <v>35</v>
      </c>
      <c r="B7" s="17" t="s">
        <v>32</v>
      </c>
      <c r="C7" s="18">
        <v>57652308</v>
      </c>
      <c r="D7" s="18"/>
      <c r="E7" s="19">
        <v>57935918</v>
      </c>
      <c r="F7" s="20">
        <v>57935918</v>
      </c>
      <c r="G7" s="20">
        <v>70535390</v>
      </c>
      <c r="H7" s="20">
        <v>5097926</v>
      </c>
      <c r="I7" s="20">
        <v>2549972</v>
      </c>
      <c r="J7" s="20">
        <v>78183288</v>
      </c>
      <c r="K7" s="20">
        <v>2493290</v>
      </c>
      <c r="L7" s="20">
        <v>5731306</v>
      </c>
      <c r="M7" s="20">
        <v>2483809</v>
      </c>
      <c r="N7" s="20">
        <v>10708405</v>
      </c>
      <c r="O7" s="20"/>
      <c r="P7" s="20"/>
      <c r="Q7" s="20"/>
      <c r="R7" s="20"/>
      <c r="S7" s="20"/>
      <c r="T7" s="20"/>
      <c r="U7" s="20"/>
      <c r="V7" s="20"/>
      <c r="W7" s="20">
        <v>88891693</v>
      </c>
      <c r="X7" s="20">
        <v>48426746</v>
      </c>
      <c r="Y7" s="20">
        <v>40464947</v>
      </c>
      <c r="Z7" s="21">
        <v>83.559087368785839</v>
      </c>
      <c r="AA7" s="22">
        <v>57935918</v>
      </c>
    </row>
    <row r="8" spans="1:27" x14ac:dyDescent="0.25">
      <c r="A8" s="23" t="s">
        <v>36</v>
      </c>
      <c r="B8" s="17" t="s">
        <v>32</v>
      </c>
      <c r="C8" s="18">
        <v>27028</v>
      </c>
      <c r="D8" s="18"/>
      <c r="E8" s="19"/>
      <c r="F8" s="20"/>
      <c r="G8" s="20">
        <v>3287</v>
      </c>
      <c r="H8" s="20">
        <v>23741</v>
      </c>
      <c r="I8" s="20"/>
      <c r="J8" s="20">
        <v>27028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27028</v>
      </c>
      <c r="X8" s="20"/>
      <c r="Y8" s="20">
        <v>27028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17296412</v>
      </c>
      <c r="D10" s="18"/>
      <c r="E10" s="19"/>
      <c r="F10" s="20"/>
      <c r="G10" s="20">
        <v>-5935667</v>
      </c>
      <c r="H10" s="20">
        <v>-30233</v>
      </c>
      <c r="I10" s="20">
        <v>-89264</v>
      </c>
      <c r="J10" s="20">
        <v>-6055164</v>
      </c>
      <c r="K10" s="20">
        <v>-80622</v>
      </c>
      <c r="L10" s="20">
        <v>-111208</v>
      </c>
      <c r="M10" s="20">
        <v>-79082</v>
      </c>
      <c r="N10" s="20">
        <v>-270912</v>
      </c>
      <c r="O10" s="20"/>
      <c r="P10" s="20"/>
      <c r="Q10" s="20"/>
      <c r="R10" s="20"/>
      <c r="S10" s="20"/>
      <c r="T10" s="20"/>
      <c r="U10" s="20"/>
      <c r="V10" s="20"/>
      <c r="W10" s="20">
        <v>-6326076</v>
      </c>
      <c r="X10" s="20"/>
      <c r="Y10" s="20">
        <v>-6326076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3447495</v>
      </c>
      <c r="D11" s="18"/>
      <c r="E11" s="19">
        <v>61548</v>
      </c>
      <c r="F11" s="20">
        <v>61548</v>
      </c>
      <c r="G11" s="24">
        <v>3424286</v>
      </c>
      <c r="H11" s="24">
        <v>553</v>
      </c>
      <c r="I11" s="24">
        <v>126179</v>
      </c>
      <c r="J11" s="20">
        <v>3551018</v>
      </c>
      <c r="K11" s="24">
        <v>2888</v>
      </c>
      <c r="L11" s="24">
        <v>31076</v>
      </c>
      <c r="M11" s="20">
        <v>4558</v>
      </c>
      <c r="N11" s="24">
        <v>38522</v>
      </c>
      <c r="O11" s="24"/>
      <c r="P11" s="24"/>
      <c r="Q11" s="20"/>
      <c r="R11" s="24"/>
      <c r="S11" s="24"/>
      <c r="T11" s="20"/>
      <c r="U11" s="24"/>
      <c r="V11" s="24"/>
      <c r="W11" s="24">
        <v>3589540</v>
      </c>
      <c r="X11" s="20">
        <v>30774</v>
      </c>
      <c r="Y11" s="24">
        <v>3558766</v>
      </c>
      <c r="Z11" s="25">
        <v>11564.197049457334</v>
      </c>
      <c r="AA11" s="26">
        <v>61548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627760480</v>
      </c>
      <c r="D13" s="29">
        <f>SUM(D6:D12)</f>
        <v>0</v>
      </c>
      <c r="E13" s="30">
        <f t="shared" si="0"/>
        <v>280770974</v>
      </c>
      <c r="F13" s="31">
        <f t="shared" si="0"/>
        <v>280770974</v>
      </c>
      <c r="G13" s="31">
        <f t="shared" si="0"/>
        <v>646021107</v>
      </c>
      <c r="H13" s="31">
        <f t="shared" si="0"/>
        <v>7714362</v>
      </c>
      <c r="I13" s="31">
        <f t="shared" si="0"/>
        <v>5016384</v>
      </c>
      <c r="J13" s="31">
        <f t="shared" si="0"/>
        <v>658751853</v>
      </c>
      <c r="K13" s="31">
        <f t="shared" si="0"/>
        <v>4090032</v>
      </c>
      <c r="L13" s="31">
        <f t="shared" si="0"/>
        <v>6992669</v>
      </c>
      <c r="M13" s="31">
        <f t="shared" si="0"/>
        <v>27762032</v>
      </c>
      <c r="N13" s="31">
        <f t="shared" si="0"/>
        <v>38844733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697596586</v>
      </c>
      <c r="X13" s="31">
        <f t="shared" si="0"/>
        <v>159844274</v>
      </c>
      <c r="Y13" s="31">
        <f t="shared" si="0"/>
        <v>537752312</v>
      </c>
      <c r="Z13" s="32">
        <f>+IF(X13&lt;&gt;0,+(Y13/X13)*100,0)</f>
        <v>336.42263094141242</v>
      </c>
      <c r="AA13" s="33">
        <f>SUM(AA6:AA12)</f>
        <v>280770974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-60000</v>
      </c>
      <c r="D16" s="18"/>
      <c r="E16" s="19"/>
      <c r="F16" s="20"/>
      <c r="G16" s="20">
        <v>-169459</v>
      </c>
      <c r="H16" s="20"/>
      <c r="I16" s="20"/>
      <c r="J16" s="20">
        <v>-169459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-169459</v>
      </c>
      <c r="X16" s="20"/>
      <c r="Y16" s="20">
        <v>-169459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-3561589</v>
      </c>
      <c r="D17" s="18"/>
      <c r="E17" s="19">
        <v>29650618</v>
      </c>
      <c r="F17" s="20">
        <v>29650618</v>
      </c>
      <c r="G17" s="24">
        <v>-6346846</v>
      </c>
      <c r="H17" s="24">
        <v>2009640</v>
      </c>
      <c r="I17" s="24">
        <v>-387921</v>
      </c>
      <c r="J17" s="20">
        <v>-4725127</v>
      </c>
      <c r="K17" s="24">
        <v>-400852</v>
      </c>
      <c r="L17" s="24">
        <v>-414008</v>
      </c>
      <c r="M17" s="20">
        <v>-400852</v>
      </c>
      <c r="N17" s="24">
        <v>-1215712</v>
      </c>
      <c r="O17" s="24"/>
      <c r="P17" s="24"/>
      <c r="Q17" s="20"/>
      <c r="R17" s="24"/>
      <c r="S17" s="24"/>
      <c r="T17" s="20"/>
      <c r="U17" s="24"/>
      <c r="V17" s="24"/>
      <c r="W17" s="24">
        <v>-5940839</v>
      </c>
      <c r="X17" s="20">
        <v>31315540</v>
      </c>
      <c r="Y17" s="24">
        <v>-37256379</v>
      </c>
      <c r="Z17" s="25">
        <v>-118.97089751605752</v>
      </c>
      <c r="AA17" s="26">
        <v>29650618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3156</v>
      </c>
      <c r="D21" s="18"/>
      <c r="E21" s="19"/>
      <c r="F21" s="20"/>
      <c r="G21" s="20">
        <v>3156</v>
      </c>
      <c r="H21" s="20"/>
      <c r="I21" s="20"/>
      <c r="J21" s="20">
        <v>3156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3156</v>
      </c>
      <c r="X21" s="20"/>
      <c r="Y21" s="20">
        <v>3156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-3618433</v>
      </c>
      <c r="D25" s="29">
        <f t="shared" ref="D25:Y25" si="1">SUM(D15:D24)</f>
        <v>0</v>
      </c>
      <c r="E25" s="35">
        <f t="shared" si="1"/>
        <v>29650618</v>
      </c>
      <c r="F25" s="36">
        <f t="shared" si="1"/>
        <v>29650618</v>
      </c>
      <c r="G25" s="36">
        <f t="shared" si="1"/>
        <v>-6513149</v>
      </c>
      <c r="H25" s="36">
        <f t="shared" si="1"/>
        <v>2009640</v>
      </c>
      <c r="I25" s="36">
        <f t="shared" si="1"/>
        <v>-387921</v>
      </c>
      <c r="J25" s="36">
        <f t="shared" si="1"/>
        <v>-4891430</v>
      </c>
      <c r="K25" s="36">
        <f t="shared" si="1"/>
        <v>-400852</v>
      </c>
      <c r="L25" s="36">
        <f t="shared" si="1"/>
        <v>-414008</v>
      </c>
      <c r="M25" s="36">
        <f t="shared" si="1"/>
        <v>-400852</v>
      </c>
      <c r="N25" s="36">
        <f t="shared" si="1"/>
        <v>-1215712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-6107142</v>
      </c>
      <c r="X25" s="36">
        <f t="shared" si="1"/>
        <v>31315540</v>
      </c>
      <c r="Y25" s="36">
        <f t="shared" si="1"/>
        <v>-37422682</v>
      </c>
      <c r="Z25" s="37">
        <f>+IF(X25&lt;&gt;0,+(Y25/X25)*100,0)</f>
        <v>-119.50195334329219</v>
      </c>
      <c r="AA25" s="38">
        <f>SUM(AA15:AA24)</f>
        <v>29650618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624142047</v>
      </c>
      <c r="D26" s="29">
        <f>+D13+D25</f>
        <v>0</v>
      </c>
      <c r="E26" s="30">
        <f t="shared" si="2"/>
        <v>310421592</v>
      </c>
      <c r="F26" s="31">
        <f t="shared" si="2"/>
        <v>310421592</v>
      </c>
      <c r="G26" s="31">
        <f t="shared" si="2"/>
        <v>639507958</v>
      </c>
      <c r="H26" s="31">
        <f t="shared" si="2"/>
        <v>9724002</v>
      </c>
      <c r="I26" s="31">
        <f t="shared" si="2"/>
        <v>4628463</v>
      </c>
      <c r="J26" s="31">
        <f t="shared" si="2"/>
        <v>653860423</v>
      </c>
      <c r="K26" s="31">
        <f t="shared" si="2"/>
        <v>3689180</v>
      </c>
      <c r="L26" s="31">
        <f t="shared" si="2"/>
        <v>6578661</v>
      </c>
      <c r="M26" s="31">
        <f t="shared" si="2"/>
        <v>27361180</v>
      </c>
      <c r="N26" s="31">
        <f t="shared" si="2"/>
        <v>37629021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691489444</v>
      </c>
      <c r="X26" s="31">
        <f t="shared" si="2"/>
        <v>191159814</v>
      </c>
      <c r="Y26" s="31">
        <f t="shared" si="2"/>
        <v>500329630</v>
      </c>
      <c r="Z26" s="32">
        <f>+IF(X26&lt;&gt;0,+(Y26/X26)*100,0)</f>
        <v>261.73368739519697</v>
      </c>
      <c r="AA26" s="33">
        <f>+AA13+AA25</f>
        <v>310421592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3180959</v>
      </c>
      <c r="D31" s="18"/>
      <c r="E31" s="19">
        <v>8025521</v>
      </c>
      <c r="F31" s="20">
        <v>8025521</v>
      </c>
      <c r="G31" s="20">
        <v>3173057</v>
      </c>
      <c r="H31" s="20">
        <v>-531</v>
      </c>
      <c r="I31" s="20">
        <v>-6812</v>
      </c>
      <c r="J31" s="20">
        <v>3165714</v>
      </c>
      <c r="K31" s="20">
        <v>-1726</v>
      </c>
      <c r="L31" s="20">
        <v>-5745</v>
      </c>
      <c r="M31" s="20">
        <v>-452</v>
      </c>
      <c r="N31" s="20">
        <v>-7923</v>
      </c>
      <c r="O31" s="20"/>
      <c r="P31" s="20"/>
      <c r="Q31" s="20"/>
      <c r="R31" s="20"/>
      <c r="S31" s="20"/>
      <c r="T31" s="20"/>
      <c r="U31" s="20"/>
      <c r="V31" s="20"/>
      <c r="W31" s="20">
        <v>3157791</v>
      </c>
      <c r="X31" s="20">
        <v>8025521</v>
      </c>
      <c r="Y31" s="20">
        <v>-4867730</v>
      </c>
      <c r="Z31" s="21">
        <v>-60.653133921149795</v>
      </c>
      <c r="AA31" s="22">
        <v>8025521</v>
      </c>
    </row>
    <row r="32" spans="1:27" x14ac:dyDescent="0.25">
      <c r="A32" s="23" t="s">
        <v>59</v>
      </c>
      <c r="B32" s="17" t="s">
        <v>32</v>
      </c>
      <c r="C32" s="18">
        <v>8719578</v>
      </c>
      <c r="D32" s="18"/>
      <c r="E32" s="19">
        <v>1021589</v>
      </c>
      <c r="F32" s="20">
        <v>1015589</v>
      </c>
      <c r="G32" s="20">
        <v>5895538</v>
      </c>
      <c r="H32" s="20">
        <v>-17283</v>
      </c>
      <c r="I32" s="20">
        <v>317739</v>
      </c>
      <c r="J32" s="20">
        <v>6195994</v>
      </c>
      <c r="K32" s="20">
        <v>-201315</v>
      </c>
      <c r="L32" s="20">
        <v>49999</v>
      </c>
      <c r="M32" s="20">
        <v>11952</v>
      </c>
      <c r="N32" s="20">
        <v>-139364</v>
      </c>
      <c r="O32" s="20"/>
      <c r="P32" s="20"/>
      <c r="Q32" s="20"/>
      <c r="R32" s="20"/>
      <c r="S32" s="20"/>
      <c r="T32" s="20"/>
      <c r="U32" s="20"/>
      <c r="V32" s="20"/>
      <c r="W32" s="20">
        <v>6056630</v>
      </c>
      <c r="X32" s="20">
        <v>916325</v>
      </c>
      <c r="Y32" s="20">
        <v>5140305</v>
      </c>
      <c r="Z32" s="21">
        <v>560.9696341363599</v>
      </c>
      <c r="AA32" s="22">
        <v>1015589</v>
      </c>
    </row>
    <row r="33" spans="1:27" x14ac:dyDescent="0.25">
      <c r="A33" s="23" t="s">
        <v>60</v>
      </c>
      <c r="B33" s="17" t="s">
        <v>32</v>
      </c>
      <c r="C33" s="18">
        <v>159541</v>
      </c>
      <c r="D33" s="18"/>
      <c r="E33" s="19"/>
      <c r="F33" s="20"/>
      <c r="G33" s="20">
        <v>159507</v>
      </c>
      <c r="H33" s="20">
        <v>17490</v>
      </c>
      <c r="I33" s="20">
        <v>-4590</v>
      </c>
      <c r="J33" s="20">
        <v>172407</v>
      </c>
      <c r="K33" s="20"/>
      <c r="L33" s="20">
        <v>-30886</v>
      </c>
      <c r="M33" s="20">
        <v>-4420</v>
      </c>
      <c r="N33" s="20">
        <v>-35306</v>
      </c>
      <c r="O33" s="20"/>
      <c r="P33" s="20"/>
      <c r="Q33" s="20"/>
      <c r="R33" s="20"/>
      <c r="S33" s="20"/>
      <c r="T33" s="20"/>
      <c r="U33" s="20"/>
      <c r="V33" s="20"/>
      <c r="W33" s="20">
        <v>137101</v>
      </c>
      <c r="X33" s="20"/>
      <c r="Y33" s="20">
        <v>137101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-278506</v>
      </c>
      <c r="D34" s="18"/>
      <c r="E34" s="19"/>
      <c r="F34" s="20"/>
      <c r="G34" s="20">
        <v>-284775</v>
      </c>
      <c r="H34" s="20">
        <v>-29836</v>
      </c>
      <c r="I34" s="20">
        <v>-16299</v>
      </c>
      <c r="J34" s="20">
        <v>-330910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-330910</v>
      </c>
      <c r="X34" s="20"/>
      <c r="Y34" s="20">
        <v>-330910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8636562</v>
      </c>
      <c r="D35" s="18"/>
      <c r="E35" s="19">
        <v>4145076</v>
      </c>
      <c r="F35" s="20">
        <v>4145076</v>
      </c>
      <c r="G35" s="20">
        <v>9041706</v>
      </c>
      <c r="H35" s="20">
        <v>731194</v>
      </c>
      <c r="I35" s="20">
        <v>566051</v>
      </c>
      <c r="J35" s="20">
        <v>10338951</v>
      </c>
      <c r="K35" s="20">
        <v>512421</v>
      </c>
      <c r="L35" s="20">
        <v>441442</v>
      </c>
      <c r="M35" s="20">
        <v>448091</v>
      </c>
      <c r="N35" s="20">
        <v>1401954</v>
      </c>
      <c r="O35" s="20"/>
      <c r="P35" s="20"/>
      <c r="Q35" s="20"/>
      <c r="R35" s="20"/>
      <c r="S35" s="20"/>
      <c r="T35" s="20"/>
      <c r="U35" s="20"/>
      <c r="V35" s="20"/>
      <c r="W35" s="20">
        <v>11740905</v>
      </c>
      <c r="X35" s="20">
        <v>2072538</v>
      </c>
      <c r="Y35" s="20">
        <v>9668367</v>
      </c>
      <c r="Z35" s="21">
        <v>466.49890134704401</v>
      </c>
      <c r="AA35" s="22">
        <v>4145076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20418134</v>
      </c>
      <c r="D37" s="29">
        <f t="shared" ref="D37:Y37" si="3">SUM(D29:D36)</f>
        <v>0</v>
      </c>
      <c r="E37" s="30">
        <f t="shared" si="3"/>
        <v>13192186</v>
      </c>
      <c r="F37" s="31">
        <f t="shared" si="3"/>
        <v>13186186</v>
      </c>
      <c r="G37" s="31">
        <f t="shared" si="3"/>
        <v>17985033</v>
      </c>
      <c r="H37" s="31">
        <f t="shared" si="3"/>
        <v>701034</v>
      </c>
      <c r="I37" s="31">
        <f t="shared" si="3"/>
        <v>856089</v>
      </c>
      <c r="J37" s="31">
        <f t="shared" si="3"/>
        <v>19542156</v>
      </c>
      <c r="K37" s="31">
        <f t="shared" si="3"/>
        <v>309380</v>
      </c>
      <c r="L37" s="31">
        <f t="shared" si="3"/>
        <v>454810</v>
      </c>
      <c r="M37" s="31">
        <f t="shared" si="3"/>
        <v>455171</v>
      </c>
      <c r="N37" s="31">
        <f t="shared" si="3"/>
        <v>1219361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20761517</v>
      </c>
      <c r="X37" s="31">
        <f t="shared" si="3"/>
        <v>11014384</v>
      </c>
      <c r="Y37" s="31">
        <f t="shared" si="3"/>
        <v>9747133</v>
      </c>
      <c r="Z37" s="32">
        <f>+IF(X37&lt;&gt;0,+(Y37/X37)*100,0)</f>
        <v>88.494581267549776</v>
      </c>
      <c r="AA37" s="33">
        <f>SUM(AA29:AA36)</f>
        <v>13186186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20418134</v>
      </c>
      <c r="D44" s="29">
        <f>+D37+D43</f>
        <v>0</v>
      </c>
      <c r="E44" s="30">
        <f t="shared" si="5"/>
        <v>13192186</v>
      </c>
      <c r="F44" s="31">
        <f t="shared" si="5"/>
        <v>13186186</v>
      </c>
      <c r="G44" s="31">
        <f t="shared" si="5"/>
        <v>17985033</v>
      </c>
      <c r="H44" s="31">
        <f t="shared" si="5"/>
        <v>701034</v>
      </c>
      <c r="I44" s="31">
        <f t="shared" si="5"/>
        <v>856089</v>
      </c>
      <c r="J44" s="31">
        <f t="shared" si="5"/>
        <v>19542156</v>
      </c>
      <c r="K44" s="31">
        <f t="shared" si="5"/>
        <v>309380</v>
      </c>
      <c r="L44" s="31">
        <f t="shared" si="5"/>
        <v>454810</v>
      </c>
      <c r="M44" s="31">
        <f t="shared" si="5"/>
        <v>455171</v>
      </c>
      <c r="N44" s="31">
        <f t="shared" si="5"/>
        <v>1219361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20761517</v>
      </c>
      <c r="X44" s="31">
        <f t="shared" si="5"/>
        <v>11014384</v>
      </c>
      <c r="Y44" s="31">
        <f t="shared" si="5"/>
        <v>9747133</v>
      </c>
      <c r="Z44" s="32">
        <f>+IF(X44&lt;&gt;0,+(Y44/X44)*100,0)</f>
        <v>88.494581267549776</v>
      </c>
      <c r="AA44" s="33">
        <f>+AA37+AA43</f>
        <v>13186186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603723913</v>
      </c>
      <c r="D45" s="42">
        <f t="shared" si="6"/>
        <v>0</v>
      </c>
      <c r="E45" s="43">
        <f t="shared" si="6"/>
        <v>297229406</v>
      </c>
      <c r="F45" s="44">
        <f t="shared" si="6"/>
        <v>297235406</v>
      </c>
      <c r="G45" s="44">
        <f t="shared" si="6"/>
        <v>621522925</v>
      </c>
      <c r="H45" s="44">
        <f t="shared" si="6"/>
        <v>9022968</v>
      </c>
      <c r="I45" s="44">
        <f t="shared" si="6"/>
        <v>3772374</v>
      </c>
      <c r="J45" s="44">
        <f t="shared" si="6"/>
        <v>634318267</v>
      </c>
      <c r="K45" s="44">
        <f t="shared" si="6"/>
        <v>3379800</v>
      </c>
      <c r="L45" s="44">
        <f t="shared" si="6"/>
        <v>6123851</v>
      </c>
      <c r="M45" s="44">
        <f t="shared" si="6"/>
        <v>26906009</v>
      </c>
      <c r="N45" s="44">
        <f t="shared" si="6"/>
        <v>36409660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670727927</v>
      </c>
      <c r="X45" s="44">
        <f t="shared" si="6"/>
        <v>180145430</v>
      </c>
      <c r="Y45" s="44">
        <f t="shared" si="6"/>
        <v>490582497</v>
      </c>
      <c r="Z45" s="45">
        <f>+IF(X45&lt;&gt;0,+(Y45/X45)*100,0)</f>
        <v>272.32580754338318</v>
      </c>
      <c r="AA45" s="46">
        <f>+AA26-AA44</f>
        <v>297235406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171908807</v>
      </c>
      <c r="D47" s="18"/>
      <c r="E47" s="19">
        <v>234179952</v>
      </c>
      <c r="F47" s="20">
        <v>234185952</v>
      </c>
      <c r="G47" s="20">
        <v>197963555</v>
      </c>
      <c r="H47" s="20">
        <v>1505925</v>
      </c>
      <c r="I47" s="20">
        <v>769541</v>
      </c>
      <c r="J47" s="20">
        <v>200239021</v>
      </c>
      <c r="K47" s="20">
        <v>-12755005</v>
      </c>
      <c r="L47" s="20">
        <v>-4849094</v>
      </c>
      <c r="M47" s="20">
        <v>24112182</v>
      </c>
      <c r="N47" s="20">
        <v>6508083</v>
      </c>
      <c r="O47" s="20"/>
      <c r="P47" s="20"/>
      <c r="Q47" s="20"/>
      <c r="R47" s="20"/>
      <c r="S47" s="20"/>
      <c r="T47" s="20"/>
      <c r="U47" s="20"/>
      <c r="V47" s="20"/>
      <c r="W47" s="20">
        <v>206747104</v>
      </c>
      <c r="X47" s="20">
        <v>117095976</v>
      </c>
      <c r="Y47" s="20">
        <v>89651128</v>
      </c>
      <c r="Z47" s="47">
        <v>76.562091254100835</v>
      </c>
      <c r="AA47" s="22">
        <v>234185952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171908807</v>
      </c>
      <c r="D50" s="50">
        <f t="shared" ref="D50:Y50" si="7">SUM(D47:D49)</f>
        <v>0</v>
      </c>
      <c r="E50" s="51">
        <f t="shared" si="7"/>
        <v>234179952</v>
      </c>
      <c r="F50" s="52">
        <f t="shared" si="7"/>
        <v>234185952</v>
      </c>
      <c r="G50" s="52">
        <f t="shared" si="7"/>
        <v>197963555</v>
      </c>
      <c r="H50" s="52">
        <f t="shared" si="7"/>
        <v>1505925</v>
      </c>
      <c r="I50" s="52">
        <f t="shared" si="7"/>
        <v>769541</v>
      </c>
      <c r="J50" s="52">
        <f t="shared" si="7"/>
        <v>200239021</v>
      </c>
      <c r="K50" s="52">
        <f t="shared" si="7"/>
        <v>-12755005</v>
      </c>
      <c r="L50" s="52">
        <f t="shared" si="7"/>
        <v>-4849094</v>
      </c>
      <c r="M50" s="52">
        <f t="shared" si="7"/>
        <v>24112182</v>
      </c>
      <c r="N50" s="52">
        <f t="shared" si="7"/>
        <v>6508083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206747104</v>
      </c>
      <c r="X50" s="52">
        <f t="shared" si="7"/>
        <v>117095976</v>
      </c>
      <c r="Y50" s="52">
        <f t="shared" si="7"/>
        <v>89651128</v>
      </c>
      <c r="Z50" s="53">
        <f>+IF(X50&lt;&gt;0,+(Y50/X50)*100,0)</f>
        <v>76.562091254100835</v>
      </c>
      <c r="AA50" s="54">
        <f>SUM(AA47:AA49)</f>
        <v>234185952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57536024</v>
      </c>
      <c r="D6" s="18"/>
      <c r="E6" s="19">
        <v>14801074</v>
      </c>
      <c r="F6" s="20">
        <v>14801074</v>
      </c>
      <c r="G6" s="20">
        <v>62217226</v>
      </c>
      <c r="H6" s="20">
        <v>1972961</v>
      </c>
      <c r="I6" s="20">
        <v>1746055</v>
      </c>
      <c r="J6" s="20">
        <v>65936242</v>
      </c>
      <c r="K6" s="20">
        <v>1615123</v>
      </c>
      <c r="L6" s="20">
        <v>1481999</v>
      </c>
      <c r="M6" s="20">
        <v>4583843</v>
      </c>
      <c r="N6" s="20">
        <v>7680965</v>
      </c>
      <c r="O6" s="20"/>
      <c r="P6" s="20"/>
      <c r="Q6" s="20"/>
      <c r="R6" s="20"/>
      <c r="S6" s="20"/>
      <c r="T6" s="20"/>
      <c r="U6" s="20"/>
      <c r="V6" s="20"/>
      <c r="W6" s="20">
        <v>73617207</v>
      </c>
      <c r="X6" s="20">
        <v>7400526</v>
      </c>
      <c r="Y6" s="20">
        <v>66216681</v>
      </c>
      <c r="Z6" s="21">
        <v>894.75641326035475</v>
      </c>
      <c r="AA6" s="22">
        <v>14801074</v>
      </c>
    </row>
    <row r="7" spans="1:27" x14ac:dyDescent="0.25">
      <c r="A7" s="23" t="s">
        <v>35</v>
      </c>
      <c r="B7" s="17" t="s">
        <v>32</v>
      </c>
      <c r="C7" s="18">
        <v>18068911</v>
      </c>
      <c r="D7" s="18"/>
      <c r="E7" s="19">
        <v>-703615</v>
      </c>
      <c r="F7" s="20">
        <v>-703615</v>
      </c>
      <c r="G7" s="20">
        <v>19299271</v>
      </c>
      <c r="H7" s="20">
        <v>980920</v>
      </c>
      <c r="I7" s="20">
        <v>829504</v>
      </c>
      <c r="J7" s="20">
        <v>21109695</v>
      </c>
      <c r="K7" s="20">
        <v>851546</v>
      </c>
      <c r="L7" s="20">
        <v>1015703</v>
      </c>
      <c r="M7" s="20">
        <v>805753</v>
      </c>
      <c r="N7" s="20">
        <v>2673002</v>
      </c>
      <c r="O7" s="20"/>
      <c r="P7" s="20"/>
      <c r="Q7" s="20"/>
      <c r="R7" s="20"/>
      <c r="S7" s="20"/>
      <c r="T7" s="20"/>
      <c r="U7" s="20"/>
      <c r="V7" s="20"/>
      <c r="W7" s="20">
        <v>23782697</v>
      </c>
      <c r="X7" s="20">
        <v>-351804</v>
      </c>
      <c r="Y7" s="20">
        <v>24134501</v>
      </c>
      <c r="Z7" s="21">
        <v>-6860.212220440927</v>
      </c>
      <c r="AA7" s="22">
        <v>-703615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-3890598</v>
      </c>
      <c r="D10" s="18"/>
      <c r="E10" s="19"/>
      <c r="F10" s="20"/>
      <c r="G10" s="20">
        <v>-3945741</v>
      </c>
      <c r="H10" s="20">
        <v>-149290</v>
      </c>
      <c r="I10" s="20">
        <v>-31807</v>
      </c>
      <c r="J10" s="20">
        <v>-4126838</v>
      </c>
      <c r="K10" s="20">
        <v>-13994</v>
      </c>
      <c r="L10" s="20">
        <v>-58020</v>
      </c>
      <c r="M10" s="20">
        <v>-46785</v>
      </c>
      <c r="N10" s="20">
        <v>-118799</v>
      </c>
      <c r="O10" s="20"/>
      <c r="P10" s="20"/>
      <c r="Q10" s="20"/>
      <c r="R10" s="20"/>
      <c r="S10" s="20"/>
      <c r="T10" s="20"/>
      <c r="U10" s="20"/>
      <c r="V10" s="20"/>
      <c r="W10" s="20">
        <v>-4245637</v>
      </c>
      <c r="X10" s="20"/>
      <c r="Y10" s="20">
        <v>-4245637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89727</v>
      </c>
      <c r="D11" s="18"/>
      <c r="E11" s="19"/>
      <c r="F11" s="20"/>
      <c r="G11" s="24">
        <v>90166</v>
      </c>
      <c r="H11" s="24">
        <v>10913</v>
      </c>
      <c r="I11" s="24">
        <v>3384</v>
      </c>
      <c r="J11" s="20">
        <v>104463</v>
      </c>
      <c r="K11" s="24">
        <v>27172</v>
      </c>
      <c r="L11" s="24">
        <v>-24698</v>
      </c>
      <c r="M11" s="20">
        <v>13756</v>
      </c>
      <c r="N11" s="24">
        <v>16230</v>
      </c>
      <c r="O11" s="24"/>
      <c r="P11" s="24"/>
      <c r="Q11" s="20"/>
      <c r="R11" s="24"/>
      <c r="S11" s="24"/>
      <c r="T11" s="20"/>
      <c r="U11" s="24"/>
      <c r="V11" s="24"/>
      <c r="W11" s="24">
        <v>120693</v>
      </c>
      <c r="X11" s="20"/>
      <c r="Y11" s="24">
        <v>120693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17886</v>
      </c>
      <c r="D12" s="18"/>
      <c r="E12" s="19"/>
      <c r="F12" s="20"/>
      <c r="G12" s="20">
        <v>175635</v>
      </c>
      <c r="H12" s="20">
        <v>-157550</v>
      </c>
      <c r="I12" s="20"/>
      <c r="J12" s="20">
        <v>18085</v>
      </c>
      <c r="K12" s="20">
        <v>-2688</v>
      </c>
      <c r="L12" s="20"/>
      <c r="M12" s="20">
        <v>2688</v>
      </c>
      <c r="N12" s="20"/>
      <c r="O12" s="20"/>
      <c r="P12" s="20"/>
      <c r="Q12" s="20"/>
      <c r="R12" s="20"/>
      <c r="S12" s="20"/>
      <c r="T12" s="20"/>
      <c r="U12" s="20"/>
      <c r="V12" s="20"/>
      <c r="W12" s="20">
        <v>18085</v>
      </c>
      <c r="X12" s="20"/>
      <c r="Y12" s="20">
        <v>18085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71821950</v>
      </c>
      <c r="D13" s="29">
        <f>SUM(D6:D12)</f>
        <v>0</v>
      </c>
      <c r="E13" s="30">
        <f t="shared" si="0"/>
        <v>14097459</v>
      </c>
      <c r="F13" s="31">
        <f t="shared" si="0"/>
        <v>14097459</v>
      </c>
      <c r="G13" s="31">
        <f t="shared" si="0"/>
        <v>77836557</v>
      </c>
      <c r="H13" s="31">
        <f t="shared" si="0"/>
        <v>2657954</v>
      </c>
      <c r="I13" s="31">
        <f t="shared" si="0"/>
        <v>2547136</v>
      </c>
      <c r="J13" s="31">
        <f t="shared" si="0"/>
        <v>83041647</v>
      </c>
      <c r="K13" s="31">
        <f t="shared" si="0"/>
        <v>2477159</v>
      </c>
      <c r="L13" s="31">
        <f t="shared" si="0"/>
        <v>2414984</v>
      </c>
      <c r="M13" s="31">
        <f t="shared" si="0"/>
        <v>5359255</v>
      </c>
      <c r="N13" s="31">
        <f t="shared" si="0"/>
        <v>10251398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93293045</v>
      </c>
      <c r="X13" s="31">
        <f t="shared" si="0"/>
        <v>7048722</v>
      </c>
      <c r="Y13" s="31">
        <f t="shared" si="0"/>
        <v>86244323</v>
      </c>
      <c r="Z13" s="32">
        <f>+IF(X13&lt;&gt;0,+(Y13/X13)*100,0)</f>
        <v>1223.5455306649915</v>
      </c>
      <c r="AA13" s="33">
        <f>SUM(AA6:AA12)</f>
        <v>14097459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-2565750</v>
      </c>
      <c r="D17" s="18"/>
      <c r="E17" s="19">
        <v>5609327</v>
      </c>
      <c r="F17" s="20">
        <v>5609327</v>
      </c>
      <c r="G17" s="24">
        <v>-2687689</v>
      </c>
      <c r="H17" s="24">
        <v>-349362</v>
      </c>
      <c r="I17" s="24">
        <v>-127920</v>
      </c>
      <c r="J17" s="20">
        <v>-3164971</v>
      </c>
      <c r="K17" s="24">
        <v>-132183</v>
      </c>
      <c r="L17" s="24">
        <v>-127920</v>
      </c>
      <c r="M17" s="20">
        <v>-132183</v>
      </c>
      <c r="N17" s="24">
        <v>-392286</v>
      </c>
      <c r="O17" s="24"/>
      <c r="P17" s="24"/>
      <c r="Q17" s="20"/>
      <c r="R17" s="24"/>
      <c r="S17" s="24"/>
      <c r="T17" s="20"/>
      <c r="U17" s="24"/>
      <c r="V17" s="24"/>
      <c r="W17" s="24">
        <v>-3557257</v>
      </c>
      <c r="X17" s="20">
        <v>2804664</v>
      </c>
      <c r="Y17" s="24">
        <v>-6361921</v>
      </c>
      <c r="Z17" s="25">
        <v>-226.83362427727528</v>
      </c>
      <c r="AA17" s="26">
        <v>5609327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-2565750</v>
      </c>
      <c r="D25" s="29">
        <f t="shared" ref="D25:Y25" si="1">SUM(D15:D24)</f>
        <v>0</v>
      </c>
      <c r="E25" s="35">
        <f t="shared" si="1"/>
        <v>5609327</v>
      </c>
      <c r="F25" s="36">
        <f t="shared" si="1"/>
        <v>5609327</v>
      </c>
      <c r="G25" s="36">
        <f t="shared" si="1"/>
        <v>-2687689</v>
      </c>
      <c r="H25" s="36">
        <f t="shared" si="1"/>
        <v>-349362</v>
      </c>
      <c r="I25" s="36">
        <f t="shared" si="1"/>
        <v>-127920</v>
      </c>
      <c r="J25" s="36">
        <f t="shared" si="1"/>
        <v>-3164971</v>
      </c>
      <c r="K25" s="36">
        <f t="shared" si="1"/>
        <v>-132183</v>
      </c>
      <c r="L25" s="36">
        <f t="shared" si="1"/>
        <v>-127920</v>
      </c>
      <c r="M25" s="36">
        <f t="shared" si="1"/>
        <v>-132183</v>
      </c>
      <c r="N25" s="36">
        <f t="shared" si="1"/>
        <v>-392286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-3557257</v>
      </c>
      <c r="X25" s="36">
        <f t="shared" si="1"/>
        <v>2804664</v>
      </c>
      <c r="Y25" s="36">
        <f t="shared" si="1"/>
        <v>-6361921</v>
      </c>
      <c r="Z25" s="37">
        <f>+IF(X25&lt;&gt;0,+(Y25/X25)*100,0)</f>
        <v>-226.83362427727528</v>
      </c>
      <c r="AA25" s="38">
        <f>SUM(AA15:AA24)</f>
        <v>5609327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69256200</v>
      </c>
      <c r="D26" s="29">
        <f>+D13+D25</f>
        <v>0</v>
      </c>
      <c r="E26" s="30">
        <f t="shared" si="2"/>
        <v>19706786</v>
      </c>
      <c r="F26" s="31">
        <f t="shared" si="2"/>
        <v>19706786</v>
      </c>
      <c r="G26" s="31">
        <f t="shared" si="2"/>
        <v>75148868</v>
      </c>
      <c r="H26" s="31">
        <f t="shared" si="2"/>
        <v>2308592</v>
      </c>
      <c r="I26" s="31">
        <f t="shared" si="2"/>
        <v>2419216</v>
      </c>
      <c r="J26" s="31">
        <f t="shared" si="2"/>
        <v>79876676</v>
      </c>
      <c r="K26" s="31">
        <f t="shared" si="2"/>
        <v>2344976</v>
      </c>
      <c r="L26" s="31">
        <f t="shared" si="2"/>
        <v>2287064</v>
      </c>
      <c r="M26" s="31">
        <f t="shared" si="2"/>
        <v>5227072</v>
      </c>
      <c r="N26" s="31">
        <f t="shared" si="2"/>
        <v>9859112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89735788</v>
      </c>
      <c r="X26" s="31">
        <f t="shared" si="2"/>
        <v>9853386</v>
      </c>
      <c r="Y26" s="31">
        <f t="shared" si="2"/>
        <v>79882402</v>
      </c>
      <c r="Z26" s="32">
        <f>+IF(X26&lt;&gt;0,+(Y26/X26)*100,0)</f>
        <v>810.710166028206</v>
      </c>
      <c r="AA26" s="33">
        <f>+AA13+AA25</f>
        <v>19706786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-174536</v>
      </c>
      <c r="D31" s="18"/>
      <c r="E31" s="19"/>
      <c r="F31" s="20"/>
      <c r="G31" s="20">
        <v>-179353</v>
      </c>
      <c r="H31" s="20">
        <v>-5324</v>
      </c>
      <c r="I31" s="20">
        <v>-1425</v>
      </c>
      <c r="J31" s="20">
        <v>-186102</v>
      </c>
      <c r="K31" s="20">
        <v>-3023</v>
      </c>
      <c r="L31" s="20">
        <v>-7471</v>
      </c>
      <c r="M31" s="20">
        <v>-8353</v>
      </c>
      <c r="N31" s="20">
        <v>-18847</v>
      </c>
      <c r="O31" s="20"/>
      <c r="P31" s="20"/>
      <c r="Q31" s="20"/>
      <c r="R31" s="20"/>
      <c r="S31" s="20"/>
      <c r="T31" s="20"/>
      <c r="U31" s="20"/>
      <c r="V31" s="20"/>
      <c r="W31" s="20">
        <v>-204949</v>
      </c>
      <c r="X31" s="20"/>
      <c r="Y31" s="20">
        <v>-204949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-472142</v>
      </c>
      <c r="D32" s="18"/>
      <c r="E32" s="19">
        <v>-3</v>
      </c>
      <c r="F32" s="20">
        <v>-3</v>
      </c>
      <c r="G32" s="20">
        <v>-1109380</v>
      </c>
      <c r="H32" s="20"/>
      <c r="I32" s="20"/>
      <c r="J32" s="20">
        <v>-1109380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-1109380</v>
      </c>
      <c r="X32" s="20">
        <v>-6</v>
      </c>
      <c r="Y32" s="20">
        <v>-1109374</v>
      </c>
      <c r="Z32" s="21">
        <v>18489566.666666664</v>
      </c>
      <c r="AA32" s="22">
        <v>-3</v>
      </c>
    </row>
    <row r="33" spans="1:27" x14ac:dyDescent="0.25">
      <c r="A33" s="23" t="s">
        <v>60</v>
      </c>
      <c r="B33" s="17" t="s">
        <v>32</v>
      </c>
      <c r="C33" s="18">
        <v>653</v>
      </c>
      <c r="D33" s="18"/>
      <c r="E33" s="19"/>
      <c r="F33" s="20"/>
      <c r="G33" s="20">
        <v>653</v>
      </c>
      <c r="H33" s="20"/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/>
      <c r="Y33" s="20">
        <v>653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12058807</v>
      </c>
      <c r="D35" s="18"/>
      <c r="E35" s="19">
        <v>4609132</v>
      </c>
      <c r="F35" s="20">
        <v>4609132</v>
      </c>
      <c r="G35" s="20">
        <v>12449795</v>
      </c>
      <c r="H35" s="20">
        <v>152362</v>
      </c>
      <c r="I35" s="20">
        <v>118535</v>
      </c>
      <c r="J35" s="20">
        <v>12720692</v>
      </c>
      <c r="K35" s="20">
        <v>111878</v>
      </c>
      <c r="L35" s="20">
        <v>110736</v>
      </c>
      <c r="M35" s="20">
        <v>147914</v>
      </c>
      <c r="N35" s="20">
        <v>370528</v>
      </c>
      <c r="O35" s="20"/>
      <c r="P35" s="20"/>
      <c r="Q35" s="20"/>
      <c r="R35" s="20"/>
      <c r="S35" s="20"/>
      <c r="T35" s="20"/>
      <c r="U35" s="20"/>
      <c r="V35" s="20"/>
      <c r="W35" s="20">
        <v>13091220</v>
      </c>
      <c r="X35" s="20">
        <v>2304564</v>
      </c>
      <c r="Y35" s="20">
        <v>10786656</v>
      </c>
      <c r="Z35" s="21">
        <v>468.05625706207337</v>
      </c>
      <c r="AA35" s="22">
        <v>4609132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11412782</v>
      </c>
      <c r="D37" s="29">
        <f t="shared" ref="D37:Y37" si="3">SUM(D29:D36)</f>
        <v>0</v>
      </c>
      <c r="E37" s="30">
        <f t="shared" si="3"/>
        <v>4609129</v>
      </c>
      <c r="F37" s="31">
        <f t="shared" si="3"/>
        <v>4609129</v>
      </c>
      <c r="G37" s="31">
        <f t="shared" si="3"/>
        <v>11161715</v>
      </c>
      <c r="H37" s="31">
        <f t="shared" si="3"/>
        <v>147038</v>
      </c>
      <c r="I37" s="31">
        <f t="shared" si="3"/>
        <v>117110</v>
      </c>
      <c r="J37" s="31">
        <f t="shared" si="3"/>
        <v>11425863</v>
      </c>
      <c r="K37" s="31">
        <f t="shared" si="3"/>
        <v>108855</v>
      </c>
      <c r="L37" s="31">
        <f t="shared" si="3"/>
        <v>103265</v>
      </c>
      <c r="M37" s="31">
        <f t="shared" si="3"/>
        <v>139561</v>
      </c>
      <c r="N37" s="31">
        <f t="shared" si="3"/>
        <v>351681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11777544</v>
      </c>
      <c r="X37" s="31">
        <f t="shared" si="3"/>
        <v>2304558</v>
      </c>
      <c r="Y37" s="31">
        <f t="shared" si="3"/>
        <v>9472986</v>
      </c>
      <c r="Z37" s="32">
        <f>+IF(X37&lt;&gt;0,+(Y37/X37)*100,0)</f>
        <v>411.05435402363486</v>
      </c>
      <c r="AA37" s="33">
        <f>SUM(AA29:AA36)</f>
        <v>4609129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11412782</v>
      </c>
      <c r="D44" s="29">
        <f>+D37+D43</f>
        <v>0</v>
      </c>
      <c r="E44" s="30">
        <f t="shared" si="5"/>
        <v>4609129</v>
      </c>
      <c r="F44" s="31">
        <f t="shared" si="5"/>
        <v>4609129</v>
      </c>
      <c r="G44" s="31">
        <f t="shared" si="5"/>
        <v>11161715</v>
      </c>
      <c r="H44" s="31">
        <f t="shared" si="5"/>
        <v>147038</v>
      </c>
      <c r="I44" s="31">
        <f t="shared" si="5"/>
        <v>117110</v>
      </c>
      <c r="J44" s="31">
        <f t="shared" si="5"/>
        <v>11425863</v>
      </c>
      <c r="K44" s="31">
        <f t="shared" si="5"/>
        <v>108855</v>
      </c>
      <c r="L44" s="31">
        <f t="shared" si="5"/>
        <v>103265</v>
      </c>
      <c r="M44" s="31">
        <f t="shared" si="5"/>
        <v>139561</v>
      </c>
      <c r="N44" s="31">
        <f t="shared" si="5"/>
        <v>351681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11777544</v>
      </c>
      <c r="X44" s="31">
        <f t="shared" si="5"/>
        <v>2304558</v>
      </c>
      <c r="Y44" s="31">
        <f t="shared" si="5"/>
        <v>9472986</v>
      </c>
      <c r="Z44" s="32">
        <f>+IF(X44&lt;&gt;0,+(Y44/X44)*100,0)</f>
        <v>411.05435402363486</v>
      </c>
      <c r="AA44" s="33">
        <f>+AA37+AA43</f>
        <v>4609129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57843418</v>
      </c>
      <c r="D45" s="42">
        <f t="shared" si="6"/>
        <v>0</v>
      </c>
      <c r="E45" s="43">
        <f t="shared" si="6"/>
        <v>15097657</v>
      </c>
      <c r="F45" s="44">
        <f t="shared" si="6"/>
        <v>15097657</v>
      </c>
      <c r="G45" s="44">
        <f t="shared" si="6"/>
        <v>63987153</v>
      </c>
      <c r="H45" s="44">
        <f t="shared" si="6"/>
        <v>2161554</v>
      </c>
      <c r="I45" s="44">
        <f t="shared" si="6"/>
        <v>2302106</v>
      </c>
      <c r="J45" s="44">
        <f t="shared" si="6"/>
        <v>68450813</v>
      </c>
      <c r="K45" s="44">
        <f t="shared" si="6"/>
        <v>2236121</v>
      </c>
      <c r="L45" s="44">
        <f t="shared" si="6"/>
        <v>2183799</v>
      </c>
      <c r="M45" s="44">
        <f t="shared" si="6"/>
        <v>5087511</v>
      </c>
      <c r="N45" s="44">
        <f t="shared" si="6"/>
        <v>9507431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77958244</v>
      </c>
      <c r="X45" s="44">
        <f t="shared" si="6"/>
        <v>7548828</v>
      </c>
      <c r="Y45" s="44">
        <f t="shared" si="6"/>
        <v>70409416</v>
      </c>
      <c r="Z45" s="45">
        <f>+IF(X45&lt;&gt;0,+(Y45/X45)*100,0)</f>
        <v>932.71983412524446</v>
      </c>
      <c r="AA45" s="46">
        <f>+AA26-AA44</f>
        <v>15097657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14766267</v>
      </c>
      <c r="D47" s="18"/>
      <c r="E47" s="19">
        <v>15097657</v>
      </c>
      <c r="F47" s="20">
        <v>15097657</v>
      </c>
      <c r="G47" s="20">
        <v>37529321</v>
      </c>
      <c r="H47" s="20">
        <v>-210584</v>
      </c>
      <c r="I47" s="20">
        <v>-12357698</v>
      </c>
      <c r="J47" s="20">
        <v>24961039</v>
      </c>
      <c r="K47" s="20">
        <v>425990</v>
      </c>
      <c r="L47" s="20">
        <v>974384</v>
      </c>
      <c r="M47" s="20">
        <v>3830819</v>
      </c>
      <c r="N47" s="20">
        <v>5231193</v>
      </c>
      <c r="O47" s="20"/>
      <c r="P47" s="20"/>
      <c r="Q47" s="20"/>
      <c r="R47" s="20"/>
      <c r="S47" s="20"/>
      <c r="T47" s="20"/>
      <c r="U47" s="20"/>
      <c r="V47" s="20"/>
      <c r="W47" s="20">
        <v>30192232</v>
      </c>
      <c r="X47" s="20">
        <v>7548828</v>
      </c>
      <c r="Y47" s="20">
        <v>22643404</v>
      </c>
      <c r="Z47" s="47">
        <v>299.95919896439551</v>
      </c>
      <c r="AA47" s="22">
        <v>15097657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14766267</v>
      </c>
      <c r="D50" s="50">
        <f t="shared" ref="D50:Y50" si="7">SUM(D47:D49)</f>
        <v>0</v>
      </c>
      <c r="E50" s="51">
        <f t="shared" si="7"/>
        <v>15097657</v>
      </c>
      <c r="F50" s="52">
        <f t="shared" si="7"/>
        <v>15097657</v>
      </c>
      <c r="G50" s="52">
        <f t="shared" si="7"/>
        <v>37529321</v>
      </c>
      <c r="H50" s="52">
        <f t="shared" si="7"/>
        <v>-210584</v>
      </c>
      <c r="I50" s="52">
        <f t="shared" si="7"/>
        <v>-12357698</v>
      </c>
      <c r="J50" s="52">
        <f t="shared" si="7"/>
        <v>24961039</v>
      </c>
      <c r="K50" s="52">
        <f t="shared" si="7"/>
        <v>425990</v>
      </c>
      <c r="L50" s="52">
        <f t="shared" si="7"/>
        <v>974384</v>
      </c>
      <c r="M50" s="52">
        <f t="shared" si="7"/>
        <v>3830819</v>
      </c>
      <c r="N50" s="52">
        <f t="shared" si="7"/>
        <v>5231193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30192232</v>
      </c>
      <c r="X50" s="52">
        <f t="shared" si="7"/>
        <v>7548828</v>
      </c>
      <c r="Y50" s="52">
        <f t="shared" si="7"/>
        <v>22643404</v>
      </c>
      <c r="Z50" s="53">
        <f>+IF(X50&lt;&gt;0,+(Y50/X50)*100,0)</f>
        <v>299.95919896439551</v>
      </c>
      <c r="AA50" s="54">
        <f>SUM(AA47:AA49)</f>
        <v>15097657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-13960796</v>
      </c>
      <c r="F6" s="20">
        <v>-13960796</v>
      </c>
      <c r="G6" s="20">
        <v>-17962</v>
      </c>
      <c r="H6" s="20">
        <v>-16662</v>
      </c>
      <c r="I6" s="20">
        <v>-16662</v>
      </c>
      <c r="J6" s="20">
        <v>-51286</v>
      </c>
      <c r="K6" s="20">
        <v>-16662</v>
      </c>
      <c r="L6" s="20">
        <v>-12805</v>
      </c>
      <c r="M6" s="20">
        <v>-7468</v>
      </c>
      <c r="N6" s="20">
        <v>-36935</v>
      </c>
      <c r="O6" s="20"/>
      <c r="P6" s="20"/>
      <c r="Q6" s="20"/>
      <c r="R6" s="20"/>
      <c r="S6" s="20"/>
      <c r="T6" s="20"/>
      <c r="U6" s="20"/>
      <c r="V6" s="20"/>
      <c r="W6" s="20">
        <v>-88221</v>
      </c>
      <c r="X6" s="20">
        <v>-6980402</v>
      </c>
      <c r="Y6" s="20">
        <v>6892181</v>
      </c>
      <c r="Z6" s="21">
        <v>-98.736161613614797</v>
      </c>
      <c r="AA6" s="22">
        <v>-13960796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-13960796</v>
      </c>
      <c r="F13" s="31">
        <f t="shared" si="0"/>
        <v>-13960796</v>
      </c>
      <c r="G13" s="31">
        <f t="shared" si="0"/>
        <v>-17962</v>
      </c>
      <c r="H13" s="31">
        <f t="shared" si="0"/>
        <v>-16662</v>
      </c>
      <c r="I13" s="31">
        <f t="shared" si="0"/>
        <v>-16662</v>
      </c>
      <c r="J13" s="31">
        <f t="shared" si="0"/>
        <v>-51286</v>
      </c>
      <c r="K13" s="31">
        <f t="shared" si="0"/>
        <v>-16662</v>
      </c>
      <c r="L13" s="31">
        <f t="shared" si="0"/>
        <v>-12805</v>
      </c>
      <c r="M13" s="31">
        <f t="shared" si="0"/>
        <v>-7468</v>
      </c>
      <c r="N13" s="31">
        <f t="shared" si="0"/>
        <v>-36935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-88221</v>
      </c>
      <c r="X13" s="31">
        <f t="shared" si="0"/>
        <v>-6980402</v>
      </c>
      <c r="Y13" s="31">
        <f t="shared" si="0"/>
        <v>6892181</v>
      </c>
      <c r="Z13" s="32">
        <f>+IF(X13&lt;&gt;0,+(Y13/X13)*100,0)</f>
        <v>-98.736161613614797</v>
      </c>
      <c r="AA13" s="33">
        <f>SUM(AA6:AA12)</f>
        <v>-13960796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5751800</v>
      </c>
      <c r="D17" s="18"/>
      <c r="E17" s="19">
        <v>413866</v>
      </c>
      <c r="F17" s="20">
        <v>413866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206928</v>
      </c>
      <c r="Y17" s="24">
        <v>-206928</v>
      </c>
      <c r="Z17" s="25">
        <v>-100</v>
      </c>
      <c r="AA17" s="26">
        <v>413866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5751800</v>
      </c>
      <c r="D25" s="29">
        <f t="shared" ref="D25:Y25" si="1">SUM(D15:D24)</f>
        <v>0</v>
      </c>
      <c r="E25" s="35">
        <f t="shared" si="1"/>
        <v>413866</v>
      </c>
      <c r="F25" s="36">
        <f t="shared" si="1"/>
        <v>413866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206928</v>
      </c>
      <c r="Y25" s="36">
        <f t="shared" si="1"/>
        <v>-206928</v>
      </c>
      <c r="Z25" s="37">
        <f>+IF(X25&lt;&gt;0,+(Y25/X25)*100,0)</f>
        <v>-100</v>
      </c>
      <c r="AA25" s="38">
        <f>SUM(AA15:AA24)</f>
        <v>413866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5751800</v>
      </c>
      <c r="D26" s="29">
        <f>+D13+D25</f>
        <v>0</v>
      </c>
      <c r="E26" s="30">
        <f t="shared" si="2"/>
        <v>-13546930</v>
      </c>
      <c r="F26" s="31">
        <f t="shared" si="2"/>
        <v>-13546930</v>
      </c>
      <c r="G26" s="31">
        <f t="shared" si="2"/>
        <v>-17962</v>
      </c>
      <c r="H26" s="31">
        <f t="shared" si="2"/>
        <v>-16662</v>
      </c>
      <c r="I26" s="31">
        <f t="shared" si="2"/>
        <v>-16662</v>
      </c>
      <c r="J26" s="31">
        <f t="shared" si="2"/>
        <v>-51286</v>
      </c>
      <c r="K26" s="31">
        <f t="shared" si="2"/>
        <v>-16662</v>
      </c>
      <c r="L26" s="31">
        <f t="shared" si="2"/>
        <v>-12805</v>
      </c>
      <c r="M26" s="31">
        <f t="shared" si="2"/>
        <v>-7468</v>
      </c>
      <c r="N26" s="31">
        <f t="shared" si="2"/>
        <v>-36935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-88221</v>
      </c>
      <c r="X26" s="31">
        <f t="shared" si="2"/>
        <v>-6773474</v>
      </c>
      <c r="Y26" s="31">
        <f t="shared" si="2"/>
        <v>6685253</v>
      </c>
      <c r="Z26" s="32">
        <f>+IF(X26&lt;&gt;0,+(Y26/X26)*100,0)</f>
        <v>-98.697551655177236</v>
      </c>
      <c r="AA26" s="33">
        <f>+AA13+AA25</f>
        <v>-13546930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367376</v>
      </c>
      <c r="D32" s="18"/>
      <c r="E32" s="19">
        <v>994639</v>
      </c>
      <c r="F32" s="20">
        <v>994639</v>
      </c>
      <c r="G32" s="20"/>
      <c r="H32" s="20"/>
      <c r="I32" s="20">
        <v>685993</v>
      </c>
      <c r="J32" s="20">
        <v>685993</v>
      </c>
      <c r="K32" s="20">
        <v>696147</v>
      </c>
      <c r="L32" s="20">
        <v>1068152</v>
      </c>
      <c r="M32" s="20"/>
      <c r="N32" s="20">
        <v>1764299</v>
      </c>
      <c r="O32" s="20"/>
      <c r="P32" s="20"/>
      <c r="Q32" s="20"/>
      <c r="R32" s="20"/>
      <c r="S32" s="20"/>
      <c r="T32" s="20"/>
      <c r="U32" s="20"/>
      <c r="V32" s="20"/>
      <c r="W32" s="20">
        <v>2450292</v>
      </c>
      <c r="X32" s="20">
        <v>497316</v>
      </c>
      <c r="Y32" s="20">
        <v>1952976</v>
      </c>
      <c r="Z32" s="21">
        <v>392.70323094370582</v>
      </c>
      <c r="AA32" s="22">
        <v>994639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367376</v>
      </c>
      <c r="D37" s="29">
        <f t="shared" ref="D37:Y37" si="3">SUM(D29:D36)</f>
        <v>0</v>
      </c>
      <c r="E37" s="30">
        <f t="shared" si="3"/>
        <v>994639</v>
      </c>
      <c r="F37" s="31">
        <f t="shared" si="3"/>
        <v>994639</v>
      </c>
      <c r="G37" s="31">
        <f t="shared" si="3"/>
        <v>0</v>
      </c>
      <c r="H37" s="31">
        <f t="shared" si="3"/>
        <v>0</v>
      </c>
      <c r="I37" s="31">
        <f t="shared" si="3"/>
        <v>685993</v>
      </c>
      <c r="J37" s="31">
        <f t="shared" si="3"/>
        <v>685993</v>
      </c>
      <c r="K37" s="31">
        <f t="shared" si="3"/>
        <v>696147</v>
      </c>
      <c r="L37" s="31">
        <f t="shared" si="3"/>
        <v>1068152</v>
      </c>
      <c r="M37" s="31">
        <f t="shared" si="3"/>
        <v>0</v>
      </c>
      <c r="N37" s="31">
        <f t="shared" si="3"/>
        <v>1764299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2450292</v>
      </c>
      <c r="X37" s="31">
        <f t="shared" si="3"/>
        <v>497316</v>
      </c>
      <c r="Y37" s="31">
        <f t="shared" si="3"/>
        <v>1952976</v>
      </c>
      <c r="Z37" s="32">
        <f>+IF(X37&lt;&gt;0,+(Y37/X37)*100,0)</f>
        <v>392.70323094370582</v>
      </c>
      <c r="AA37" s="33">
        <f>SUM(AA29:AA36)</f>
        <v>994639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367376</v>
      </c>
      <c r="D44" s="29">
        <f>+D37+D43</f>
        <v>0</v>
      </c>
      <c r="E44" s="30">
        <f t="shared" si="5"/>
        <v>994639</v>
      </c>
      <c r="F44" s="31">
        <f t="shared" si="5"/>
        <v>994639</v>
      </c>
      <c r="G44" s="31">
        <f t="shared" si="5"/>
        <v>0</v>
      </c>
      <c r="H44" s="31">
        <f t="shared" si="5"/>
        <v>0</v>
      </c>
      <c r="I44" s="31">
        <f t="shared" si="5"/>
        <v>685993</v>
      </c>
      <c r="J44" s="31">
        <f t="shared" si="5"/>
        <v>685993</v>
      </c>
      <c r="K44" s="31">
        <f t="shared" si="5"/>
        <v>696147</v>
      </c>
      <c r="L44" s="31">
        <f t="shared" si="5"/>
        <v>1068152</v>
      </c>
      <c r="M44" s="31">
        <f t="shared" si="5"/>
        <v>0</v>
      </c>
      <c r="N44" s="31">
        <f t="shared" si="5"/>
        <v>1764299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2450292</v>
      </c>
      <c r="X44" s="31">
        <f t="shared" si="5"/>
        <v>497316</v>
      </c>
      <c r="Y44" s="31">
        <f t="shared" si="5"/>
        <v>1952976</v>
      </c>
      <c r="Z44" s="32">
        <f>+IF(X44&lt;&gt;0,+(Y44/X44)*100,0)</f>
        <v>392.70323094370582</v>
      </c>
      <c r="AA44" s="33">
        <f>+AA37+AA43</f>
        <v>994639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5384424</v>
      </c>
      <c r="D45" s="42">
        <f t="shared" si="6"/>
        <v>0</v>
      </c>
      <c r="E45" s="43">
        <f t="shared" si="6"/>
        <v>-14541569</v>
      </c>
      <c r="F45" s="44">
        <f t="shared" si="6"/>
        <v>-14541569</v>
      </c>
      <c r="G45" s="44">
        <f t="shared" si="6"/>
        <v>-17962</v>
      </c>
      <c r="H45" s="44">
        <f t="shared" si="6"/>
        <v>-16662</v>
      </c>
      <c r="I45" s="44">
        <f t="shared" si="6"/>
        <v>-702655</v>
      </c>
      <c r="J45" s="44">
        <f t="shared" si="6"/>
        <v>-737279</v>
      </c>
      <c r="K45" s="44">
        <f t="shared" si="6"/>
        <v>-712809</v>
      </c>
      <c r="L45" s="44">
        <f t="shared" si="6"/>
        <v>-1080957</v>
      </c>
      <c r="M45" s="44">
        <f t="shared" si="6"/>
        <v>-7468</v>
      </c>
      <c r="N45" s="44">
        <f t="shared" si="6"/>
        <v>-1801234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-2538513</v>
      </c>
      <c r="X45" s="44">
        <f t="shared" si="6"/>
        <v>-7270790</v>
      </c>
      <c r="Y45" s="44">
        <f t="shared" si="6"/>
        <v>4732277</v>
      </c>
      <c r="Z45" s="45">
        <f>+IF(X45&lt;&gt;0,+(Y45/X45)*100,0)</f>
        <v>-65.086146072159963</v>
      </c>
      <c r="AA45" s="46">
        <f>+AA26-AA44</f>
        <v>-14541569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-119710934</v>
      </c>
      <c r="D6" s="18"/>
      <c r="E6" s="19">
        <v>-29340621</v>
      </c>
      <c r="F6" s="20">
        <v>-29340621</v>
      </c>
      <c r="G6" s="20">
        <v>-126167884</v>
      </c>
      <c r="H6" s="20">
        <v>-6745100</v>
      </c>
      <c r="I6" s="20">
        <v>-6568126</v>
      </c>
      <c r="J6" s="20">
        <v>-139481110</v>
      </c>
      <c r="K6" s="20">
        <v>-6494645</v>
      </c>
      <c r="L6" s="20">
        <v>-7199074</v>
      </c>
      <c r="M6" s="20">
        <v>-14761514</v>
      </c>
      <c r="N6" s="20">
        <v>-28455233</v>
      </c>
      <c r="O6" s="20"/>
      <c r="P6" s="20"/>
      <c r="Q6" s="20"/>
      <c r="R6" s="20"/>
      <c r="S6" s="20"/>
      <c r="T6" s="20"/>
      <c r="U6" s="20"/>
      <c r="V6" s="20"/>
      <c r="W6" s="20">
        <v>-167936343</v>
      </c>
      <c r="X6" s="20">
        <v>-19774799</v>
      </c>
      <c r="Y6" s="20">
        <v>-148161544</v>
      </c>
      <c r="Z6" s="21">
        <v>749.24424769121549</v>
      </c>
      <c r="AA6" s="22">
        <v>-29340621</v>
      </c>
    </row>
    <row r="7" spans="1:27" x14ac:dyDescent="0.25">
      <c r="A7" s="23" t="s">
        <v>35</v>
      </c>
      <c r="B7" s="17" t="s">
        <v>32</v>
      </c>
      <c r="C7" s="18">
        <v>4359163</v>
      </c>
      <c r="D7" s="18"/>
      <c r="E7" s="19">
        <v>-151223</v>
      </c>
      <c r="F7" s="20">
        <v>-151223</v>
      </c>
      <c r="G7" s="20">
        <v>4720509</v>
      </c>
      <c r="H7" s="20">
        <v>-3847118</v>
      </c>
      <c r="I7" s="20">
        <v>76018</v>
      </c>
      <c r="J7" s="20">
        <v>949409</v>
      </c>
      <c r="K7" s="20">
        <v>90713</v>
      </c>
      <c r="L7" s="20">
        <v>12753</v>
      </c>
      <c r="M7" s="20">
        <v>61229</v>
      </c>
      <c r="N7" s="20">
        <v>164695</v>
      </c>
      <c r="O7" s="20"/>
      <c r="P7" s="20"/>
      <c r="Q7" s="20"/>
      <c r="R7" s="20"/>
      <c r="S7" s="20"/>
      <c r="T7" s="20"/>
      <c r="U7" s="20"/>
      <c r="V7" s="20"/>
      <c r="W7" s="20">
        <v>1114104</v>
      </c>
      <c r="X7" s="20">
        <v>58360</v>
      </c>
      <c r="Y7" s="20">
        <v>1055744</v>
      </c>
      <c r="Z7" s="21">
        <v>1809.0198766278274</v>
      </c>
      <c r="AA7" s="22">
        <v>-151223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-350000</v>
      </c>
      <c r="F10" s="20">
        <v>-350000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-175002</v>
      </c>
      <c r="Y10" s="20">
        <v>175002</v>
      </c>
      <c r="Z10" s="21">
        <v>-100</v>
      </c>
      <c r="AA10" s="22">
        <v>-350000</v>
      </c>
    </row>
    <row r="11" spans="1:27" x14ac:dyDescent="0.25">
      <c r="A11" s="23" t="s">
        <v>39</v>
      </c>
      <c r="B11" s="17" t="s">
        <v>32</v>
      </c>
      <c r="C11" s="18">
        <v>-952427</v>
      </c>
      <c r="D11" s="18"/>
      <c r="E11" s="19"/>
      <c r="F11" s="20"/>
      <c r="G11" s="24">
        <v>-952428</v>
      </c>
      <c r="H11" s="24">
        <v>474993</v>
      </c>
      <c r="I11" s="24"/>
      <c r="J11" s="20">
        <v>-477435</v>
      </c>
      <c r="K11" s="24"/>
      <c r="L11" s="24">
        <v>83580</v>
      </c>
      <c r="M11" s="20">
        <v>502174</v>
      </c>
      <c r="N11" s="24">
        <v>585754</v>
      </c>
      <c r="O11" s="24"/>
      <c r="P11" s="24"/>
      <c r="Q11" s="20"/>
      <c r="R11" s="24"/>
      <c r="S11" s="24"/>
      <c r="T11" s="20"/>
      <c r="U11" s="24"/>
      <c r="V11" s="24"/>
      <c r="W11" s="24">
        <v>108319</v>
      </c>
      <c r="X11" s="20"/>
      <c r="Y11" s="24">
        <v>108319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-116304198</v>
      </c>
      <c r="D13" s="29">
        <f>SUM(D6:D12)</f>
        <v>0</v>
      </c>
      <c r="E13" s="30">
        <f t="shared" si="0"/>
        <v>-29841844</v>
      </c>
      <c r="F13" s="31">
        <f t="shared" si="0"/>
        <v>-29841844</v>
      </c>
      <c r="G13" s="31">
        <f t="shared" si="0"/>
        <v>-122399803</v>
      </c>
      <c r="H13" s="31">
        <f t="shared" si="0"/>
        <v>-10117225</v>
      </c>
      <c r="I13" s="31">
        <f t="shared" si="0"/>
        <v>-6492108</v>
      </c>
      <c r="J13" s="31">
        <f t="shared" si="0"/>
        <v>-139009136</v>
      </c>
      <c r="K13" s="31">
        <f t="shared" si="0"/>
        <v>-6403932</v>
      </c>
      <c r="L13" s="31">
        <f t="shared" si="0"/>
        <v>-7102741</v>
      </c>
      <c r="M13" s="31">
        <f t="shared" si="0"/>
        <v>-14198111</v>
      </c>
      <c r="N13" s="31">
        <f t="shared" si="0"/>
        <v>-27704784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-166713920</v>
      </c>
      <c r="X13" s="31">
        <f t="shared" si="0"/>
        <v>-19891441</v>
      </c>
      <c r="Y13" s="31">
        <f t="shared" si="0"/>
        <v>-146822479</v>
      </c>
      <c r="Z13" s="32">
        <f>+IF(X13&lt;&gt;0,+(Y13/X13)*100,0)</f>
        <v>738.11886730579249</v>
      </c>
      <c r="AA13" s="33">
        <f>SUM(AA6:AA12)</f>
        <v>-29841844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-136143935</v>
      </c>
      <c r="D17" s="18"/>
      <c r="E17" s="19">
        <v>2742924</v>
      </c>
      <c r="F17" s="20">
        <v>2742924</v>
      </c>
      <c r="G17" s="24">
        <v>-136143935</v>
      </c>
      <c r="H17" s="24"/>
      <c r="I17" s="24"/>
      <c r="J17" s="20">
        <v>-136143935</v>
      </c>
      <c r="K17" s="24"/>
      <c r="L17" s="24"/>
      <c r="M17" s="20">
        <v>3347826</v>
      </c>
      <c r="N17" s="24">
        <v>3347826</v>
      </c>
      <c r="O17" s="24"/>
      <c r="P17" s="24"/>
      <c r="Q17" s="20"/>
      <c r="R17" s="24"/>
      <c r="S17" s="24"/>
      <c r="T17" s="20"/>
      <c r="U17" s="24"/>
      <c r="V17" s="24"/>
      <c r="W17" s="24">
        <v>-132796109</v>
      </c>
      <c r="X17" s="20">
        <v>1371462</v>
      </c>
      <c r="Y17" s="24">
        <v>-134167571</v>
      </c>
      <c r="Z17" s="25">
        <v>-9782.8135960019317</v>
      </c>
      <c r="AA17" s="26">
        <v>2742924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2742924</v>
      </c>
      <c r="F25" s="36">
        <f t="shared" si="1"/>
        <v>2742924</v>
      </c>
      <c r="G25" s="36">
        <f t="shared" si="1"/>
        <v>-136143935</v>
      </c>
      <c r="H25" s="36">
        <f t="shared" si="1"/>
        <v>0</v>
      </c>
      <c r="I25" s="36">
        <f t="shared" si="1"/>
        <v>0</v>
      </c>
      <c r="J25" s="36">
        <f t="shared" si="1"/>
        <v>-136143935</v>
      </c>
      <c r="K25" s="36">
        <f t="shared" si="1"/>
        <v>0</v>
      </c>
      <c r="L25" s="36">
        <f t="shared" si="1"/>
        <v>0</v>
      </c>
      <c r="M25" s="36">
        <f t="shared" si="1"/>
        <v>3347826</v>
      </c>
      <c r="N25" s="36">
        <f t="shared" si="1"/>
        <v>3347826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-132796109</v>
      </c>
      <c r="X25" s="36">
        <f t="shared" si="1"/>
        <v>1371462</v>
      </c>
      <c r="Y25" s="36">
        <f t="shared" si="1"/>
        <v>-134167571</v>
      </c>
      <c r="Z25" s="37">
        <f>+IF(X25&lt;&gt;0,+(Y25/X25)*100,0)</f>
        <v>-9782.8135960019317</v>
      </c>
      <c r="AA25" s="38">
        <f>SUM(AA15:AA24)</f>
        <v>2742924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-252448133</v>
      </c>
      <c r="D26" s="29">
        <f>+D13+D25</f>
        <v>0</v>
      </c>
      <c r="E26" s="30">
        <f t="shared" si="2"/>
        <v>-27098920</v>
      </c>
      <c r="F26" s="31">
        <f t="shared" si="2"/>
        <v>-27098920</v>
      </c>
      <c r="G26" s="31">
        <f t="shared" si="2"/>
        <v>-258543738</v>
      </c>
      <c r="H26" s="31">
        <f t="shared" si="2"/>
        <v>-10117225</v>
      </c>
      <c r="I26" s="31">
        <f t="shared" si="2"/>
        <v>-6492108</v>
      </c>
      <c r="J26" s="31">
        <f t="shared" si="2"/>
        <v>-275153071</v>
      </c>
      <c r="K26" s="31">
        <f t="shared" si="2"/>
        <v>-6403932</v>
      </c>
      <c r="L26" s="31">
        <f t="shared" si="2"/>
        <v>-7102741</v>
      </c>
      <c r="M26" s="31">
        <f t="shared" si="2"/>
        <v>-10850285</v>
      </c>
      <c r="N26" s="31">
        <f t="shared" si="2"/>
        <v>-24356958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-299510029</v>
      </c>
      <c r="X26" s="31">
        <f t="shared" si="2"/>
        <v>-18519979</v>
      </c>
      <c r="Y26" s="31">
        <f t="shared" si="2"/>
        <v>-280990050</v>
      </c>
      <c r="Z26" s="32">
        <f>+IF(X26&lt;&gt;0,+(Y26/X26)*100,0)</f>
        <v>1517.2266124059861</v>
      </c>
      <c r="AA26" s="33">
        <f>+AA13+AA25</f>
        <v>-27098920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-182653883</v>
      </c>
      <c r="D32" s="18"/>
      <c r="E32" s="19">
        <v>-14043905</v>
      </c>
      <c r="F32" s="20">
        <v>-14043905</v>
      </c>
      <c r="G32" s="20">
        <v>-186329750</v>
      </c>
      <c r="H32" s="20">
        <v>-3919584</v>
      </c>
      <c r="I32" s="20">
        <v>-3941140</v>
      </c>
      <c r="J32" s="20">
        <v>-194190474</v>
      </c>
      <c r="K32" s="20">
        <v>-3954897</v>
      </c>
      <c r="L32" s="20">
        <v>-3974840</v>
      </c>
      <c r="M32" s="20">
        <v>-7457284</v>
      </c>
      <c r="N32" s="20">
        <v>-15387021</v>
      </c>
      <c r="O32" s="20"/>
      <c r="P32" s="20"/>
      <c r="Q32" s="20"/>
      <c r="R32" s="20"/>
      <c r="S32" s="20"/>
      <c r="T32" s="20"/>
      <c r="U32" s="20"/>
      <c r="V32" s="20"/>
      <c r="W32" s="20">
        <v>-209577495</v>
      </c>
      <c r="X32" s="20">
        <v>-8698303</v>
      </c>
      <c r="Y32" s="20">
        <v>-200879192</v>
      </c>
      <c r="Z32" s="21">
        <v>2309.4066969154787</v>
      </c>
      <c r="AA32" s="22">
        <v>-14043905</v>
      </c>
    </row>
    <row r="33" spans="1:27" x14ac:dyDescent="0.25">
      <c r="A33" s="23" t="s">
        <v>60</v>
      </c>
      <c r="B33" s="17" t="s">
        <v>32</v>
      </c>
      <c r="C33" s="18">
        <v>-1067750</v>
      </c>
      <c r="D33" s="18"/>
      <c r="E33" s="19"/>
      <c r="F33" s="20"/>
      <c r="G33" s="20">
        <v>-1104950</v>
      </c>
      <c r="H33" s="20">
        <v>-37200</v>
      </c>
      <c r="I33" s="20">
        <v>-37200</v>
      </c>
      <c r="J33" s="20">
        <v>-1179350</v>
      </c>
      <c r="K33" s="20">
        <v>-37200</v>
      </c>
      <c r="L33" s="20">
        <v>-34800</v>
      </c>
      <c r="M33" s="20">
        <v>-55800</v>
      </c>
      <c r="N33" s="20">
        <v>-127800</v>
      </c>
      <c r="O33" s="20"/>
      <c r="P33" s="20"/>
      <c r="Q33" s="20"/>
      <c r="R33" s="20"/>
      <c r="S33" s="20"/>
      <c r="T33" s="20"/>
      <c r="U33" s="20"/>
      <c r="V33" s="20"/>
      <c r="W33" s="20">
        <v>-1307150</v>
      </c>
      <c r="X33" s="20"/>
      <c r="Y33" s="20">
        <v>-1307150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-4022685</v>
      </c>
      <c r="D35" s="18"/>
      <c r="E35" s="19">
        <v>4500</v>
      </c>
      <c r="F35" s="20">
        <v>4500</v>
      </c>
      <c r="G35" s="20">
        <v>-4009197</v>
      </c>
      <c r="H35" s="20">
        <v>-132031</v>
      </c>
      <c r="I35" s="20">
        <v>13388</v>
      </c>
      <c r="J35" s="20">
        <v>-4127840</v>
      </c>
      <c r="K35" s="20">
        <v>29373</v>
      </c>
      <c r="L35" s="20">
        <v>16263</v>
      </c>
      <c r="M35" s="20">
        <v>16237</v>
      </c>
      <c r="N35" s="20">
        <v>61873</v>
      </c>
      <c r="O35" s="20"/>
      <c r="P35" s="20"/>
      <c r="Q35" s="20"/>
      <c r="R35" s="20"/>
      <c r="S35" s="20"/>
      <c r="T35" s="20"/>
      <c r="U35" s="20"/>
      <c r="V35" s="20"/>
      <c r="W35" s="20">
        <v>-4065967</v>
      </c>
      <c r="X35" s="20">
        <v>2250</v>
      </c>
      <c r="Y35" s="20">
        <v>-4068217</v>
      </c>
      <c r="Z35" s="21">
        <v>-180809.64444444445</v>
      </c>
      <c r="AA35" s="22">
        <v>4500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-187744318</v>
      </c>
      <c r="D37" s="29">
        <f t="shared" ref="D37:Y37" si="3">SUM(D29:D36)</f>
        <v>0</v>
      </c>
      <c r="E37" s="30">
        <f t="shared" si="3"/>
        <v>-14039405</v>
      </c>
      <c r="F37" s="31">
        <f t="shared" si="3"/>
        <v>-14039405</v>
      </c>
      <c r="G37" s="31">
        <f t="shared" si="3"/>
        <v>-191443897</v>
      </c>
      <c r="H37" s="31">
        <f t="shared" si="3"/>
        <v>-4088815</v>
      </c>
      <c r="I37" s="31">
        <f t="shared" si="3"/>
        <v>-3964952</v>
      </c>
      <c r="J37" s="31">
        <f t="shared" si="3"/>
        <v>-199497664</v>
      </c>
      <c r="K37" s="31">
        <f t="shared" si="3"/>
        <v>-3962724</v>
      </c>
      <c r="L37" s="31">
        <f t="shared" si="3"/>
        <v>-3993377</v>
      </c>
      <c r="M37" s="31">
        <f t="shared" si="3"/>
        <v>-7496847</v>
      </c>
      <c r="N37" s="31">
        <f t="shared" si="3"/>
        <v>-15452948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-214950612</v>
      </c>
      <c r="X37" s="31">
        <f t="shared" si="3"/>
        <v>-8696053</v>
      </c>
      <c r="Y37" s="31">
        <f t="shared" si="3"/>
        <v>-206254559</v>
      </c>
      <c r="Z37" s="32">
        <f>+IF(X37&lt;&gt;0,+(Y37/X37)*100,0)</f>
        <v>2371.8180995447015</v>
      </c>
      <c r="AA37" s="33">
        <f>SUM(AA29:AA36)</f>
        <v>-14039405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8912516</v>
      </c>
      <c r="D40" s="18"/>
      <c r="E40" s="19"/>
      <c r="F40" s="20"/>
      <c r="G40" s="20">
        <v>7802622</v>
      </c>
      <c r="H40" s="20">
        <v>1109894</v>
      </c>
      <c r="I40" s="20"/>
      <c r="J40" s="20">
        <v>8912516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8912516</v>
      </c>
      <c r="X40" s="20"/>
      <c r="Y40" s="20">
        <v>8912516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8912516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7802622</v>
      </c>
      <c r="H43" s="36">
        <f t="shared" si="4"/>
        <v>1109894</v>
      </c>
      <c r="I43" s="36">
        <f t="shared" si="4"/>
        <v>0</v>
      </c>
      <c r="J43" s="36">
        <f t="shared" si="4"/>
        <v>8912516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8912516</v>
      </c>
      <c r="X43" s="36">
        <f t="shared" si="4"/>
        <v>0</v>
      </c>
      <c r="Y43" s="36">
        <f t="shared" si="4"/>
        <v>8912516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-178831802</v>
      </c>
      <c r="D44" s="29">
        <f>+D37+D43</f>
        <v>0</v>
      </c>
      <c r="E44" s="30">
        <f t="shared" si="5"/>
        <v>-14039405</v>
      </c>
      <c r="F44" s="31">
        <f t="shared" si="5"/>
        <v>-14039405</v>
      </c>
      <c r="G44" s="31">
        <f t="shared" si="5"/>
        <v>-183641275</v>
      </c>
      <c r="H44" s="31">
        <f t="shared" si="5"/>
        <v>-2978921</v>
      </c>
      <c r="I44" s="31">
        <f t="shared" si="5"/>
        <v>-3964952</v>
      </c>
      <c r="J44" s="31">
        <f t="shared" si="5"/>
        <v>-190585148</v>
      </c>
      <c r="K44" s="31">
        <f t="shared" si="5"/>
        <v>-3962724</v>
      </c>
      <c r="L44" s="31">
        <f t="shared" si="5"/>
        <v>-3993377</v>
      </c>
      <c r="M44" s="31">
        <f t="shared" si="5"/>
        <v>-7496847</v>
      </c>
      <c r="N44" s="31">
        <f t="shared" si="5"/>
        <v>-15452948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-206038096</v>
      </c>
      <c r="X44" s="31">
        <f t="shared" si="5"/>
        <v>-8696053</v>
      </c>
      <c r="Y44" s="31">
        <f t="shared" si="5"/>
        <v>-197342043</v>
      </c>
      <c r="Z44" s="32">
        <f>+IF(X44&lt;&gt;0,+(Y44/X44)*100,0)</f>
        <v>2269.3288897848256</v>
      </c>
      <c r="AA44" s="33">
        <f>+AA37+AA43</f>
        <v>-14039405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-73616331</v>
      </c>
      <c r="D45" s="42">
        <f t="shared" si="6"/>
        <v>0</v>
      </c>
      <c r="E45" s="43">
        <f t="shared" si="6"/>
        <v>-13059515</v>
      </c>
      <c r="F45" s="44">
        <f t="shared" si="6"/>
        <v>-13059515</v>
      </c>
      <c r="G45" s="44">
        <f t="shared" si="6"/>
        <v>-74902463</v>
      </c>
      <c r="H45" s="44">
        <f t="shared" si="6"/>
        <v>-7138304</v>
      </c>
      <c r="I45" s="44">
        <f t="shared" si="6"/>
        <v>-2527156</v>
      </c>
      <c r="J45" s="44">
        <f t="shared" si="6"/>
        <v>-84567923</v>
      </c>
      <c r="K45" s="44">
        <f t="shared" si="6"/>
        <v>-2441208</v>
      </c>
      <c r="L45" s="44">
        <f t="shared" si="6"/>
        <v>-3109364</v>
      </c>
      <c r="M45" s="44">
        <f t="shared" si="6"/>
        <v>-3353438</v>
      </c>
      <c r="N45" s="44">
        <f t="shared" si="6"/>
        <v>-8904010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-93471933</v>
      </c>
      <c r="X45" s="44">
        <f t="shared" si="6"/>
        <v>-9823926</v>
      </c>
      <c r="Y45" s="44">
        <f t="shared" si="6"/>
        <v>-83648007</v>
      </c>
      <c r="Z45" s="45">
        <f>+IF(X45&lt;&gt;0,+(Y45/X45)*100,0)</f>
        <v>851.47228307705086</v>
      </c>
      <c r="AA45" s="46">
        <f>+AA26-AA44</f>
        <v>-13059515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-51218010</v>
      </c>
      <c r="D47" s="18"/>
      <c r="E47" s="19">
        <v>61074469</v>
      </c>
      <c r="F47" s="20">
        <v>61074469</v>
      </c>
      <c r="G47" s="20">
        <v>-51478716</v>
      </c>
      <c r="H47" s="20">
        <v>-602909</v>
      </c>
      <c r="I47" s="20">
        <v>-437073</v>
      </c>
      <c r="J47" s="20">
        <v>-52518698</v>
      </c>
      <c r="K47" s="20">
        <v>-361678</v>
      </c>
      <c r="L47" s="20">
        <v>-1001077</v>
      </c>
      <c r="M47" s="20">
        <v>-540035</v>
      </c>
      <c r="N47" s="20">
        <v>-1902790</v>
      </c>
      <c r="O47" s="20"/>
      <c r="P47" s="20"/>
      <c r="Q47" s="20"/>
      <c r="R47" s="20"/>
      <c r="S47" s="20"/>
      <c r="T47" s="20"/>
      <c r="U47" s="20"/>
      <c r="V47" s="20"/>
      <c r="W47" s="20">
        <v>-54421488</v>
      </c>
      <c r="X47" s="20">
        <v>64310058</v>
      </c>
      <c r="Y47" s="20">
        <v>-118731546</v>
      </c>
      <c r="Z47" s="47">
        <v>-184.62360273411664</v>
      </c>
      <c r="AA47" s="22">
        <v>61074469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-51218010</v>
      </c>
      <c r="D50" s="50">
        <f t="shared" ref="D50:Y50" si="7">SUM(D47:D49)</f>
        <v>0</v>
      </c>
      <c r="E50" s="51">
        <f t="shared" si="7"/>
        <v>61074469</v>
      </c>
      <c r="F50" s="52">
        <f t="shared" si="7"/>
        <v>61074469</v>
      </c>
      <c r="G50" s="52">
        <f t="shared" si="7"/>
        <v>-51478716</v>
      </c>
      <c r="H50" s="52">
        <f t="shared" si="7"/>
        <v>-602909</v>
      </c>
      <c r="I50" s="52">
        <f t="shared" si="7"/>
        <v>-437073</v>
      </c>
      <c r="J50" s="52">
        <f t="shared" si="7"/>
        <v>-52518698</v>
      </c>
      <c r="K50" s="52">
        <f t="shared" si="7"/>
        <v>-361678</v>
      </c>
      <c r="L50" s="52">
        <f t="shared" si="7"/>
        <v>-1001077</v>
      </c>
      <c r="M50" s="52">
        <f t="shared" si="7"/>
        <v>-540035</v>
      </c>
      <c r="N50" s="52">
        <f t="shared" si="7"/>
        <v>-1902790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-54421488</v>
      </c>
      <c r="X50" s="52">
        <f t="shared" si="7"/>
        <v>64310058</v>
      </c>
      <c r="Y50" s="52">
        <f t="shared" si="7"/>
        <v>-118731546</v>
      </c>
      <c r="Z50" s="53">
        <f>+IF(X50&lt;&gt;0,+(Y50/X50)*100,0)</f>
        <v>-184.62360273411664</v>
      </c>
      <c r="AA50" s="54">
        <f>SUM(AA47:AA49)</f>
        <v>61074469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8874600</v>
      </c>
      <c r="F6" s="20">
        <v>8874600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4437300</v>
      </c>
      <c r="Y6" s="20">
        <v>-4437300</v>
      </c>
      <c r="Z6" s="21">
        <v>-100</v>
      </c>
      <c r="AA6" s="22">
        <v>8874600</v>
      </c>
    </row>
    <row r="7" spans="1:27" x14ac:dyDescent="0.25">
      <c r="A7" s="23" t="s">
        <v>35</v>
      </c>
      <c r="B7" s="17" t="s">
        <v>32</v>
      </c>
      <c r="C7" s="18">
        <v>27858055</v>
      </c>
      <c r="D7" s="18"/>
      <c r="E7" s="19">
        <v>20385260</v>
      </c>
      <c r="F7" s="20">
        <v>20385260</v>
      </c>
      <c r="G7" s="20">
        <v>-165467788</v>
      </c>
      <c r="H7" s="20">
        <v>1499491</v>
      </c>
      <c r="I7" s="20">
        <v>-564308</v>
      </c>
      <c r="J7" s="20">
        <v>-164532605</v>
      </c>
      <c r="K7" s="20">
        <v>1089353</v>
      </c>
      <c r="L7" s="20">
        <v>1075188</v>
      </c>
      <c r="M7" s="20">
        <v>1159093</v>
      </c>
      <c r="N7" s="20">
        <v>3323634</v>
      </c>
      <c r="O7" s="20"/>
      <c r="P7" s="20"/>
      <c r="Q7" s="20"/>
      <c r="R7" s="20"/>
      <c r="S7" s="20"/>
      <c r="T7" s="20"/>
      <c r="U7" s="20"/>
      <c r="V7" s="20"/>
      <c r="W7" s="20">
        <v>-161208971</v>
      </c>
      <c r="X7" s="20">
        <v>10192632</v>
      </c>
      <c r="Y7" s="20">
        <v>-171401603</v>
      </c>
      <c r="Z7" s="21">
        <v>-1681.6225975783291</v>
      </c>
      <c r="AA7" s="22">
        <v>20385260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-401500</v>
      </c>
      <c r="F10" s="20">
        <v>-401500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-200748</v>
      </c>
      <c r="Y10" s="20">
        <v>200748</v>
      </c>
      <c r="Z10" s="21">
        <v>-100</v>
      </c>
      <c r="AA10" s="22">
        <v>-401500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27858055</v>
      </c>
      <c r="D13" s="29">
        <f>SUM(D6:D12)</f>
        <v>0</v>
      </c>
      <c r="E13" s="30">
        <f t="shared" si="0"/>
        <v>28858360</v>
      </c>
      <c r="F13" s="31">
        <f t="shared" si="0"/>
        <v>28858360</v>
      </c>
      <c r="G13" s="31">
        <f t="shared" si="0"/>
        <v>-165467788</v>
      </c>
      <c r="H13" s="31">
        <f t="shared" si="0"/>
        <v>1499491</v>
      </c>
      <c r="I13" s="31">
        <f t="shared" si="0"/>
        <v>-564308</v>
      </c>
      <c r="J13" s="31">
        <f t="shared" si="0"/>
        <v>-164532605</v>
      </c>
      <c r="K13" s="31">
        <f t="shared" si="0"/>
        <v>1089353</v>
      </c>
      <c r="L13" s="31">
        <f t="shared" si="0"/>
        <v>1075188</v>
      </c>
      <c r="M13" s="31">
        <f t="shared" si="0"/>
        <v>1159093</v>
      </c>
      <c r="N13" s="31">
        <f t="shared" si="0"/>
        <v>3323634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-161208971</v>
      </c>
      <c r="X13" s="31">
        <f t="shared" si="0"/>
        <v>14429184</v>
      </c>
      <c r="Y13" s="31">
        <f t="shared" si="0"/>
        <v>-175638155</v>
      </c>
      <c r="Z13" s="32">
        <f>+IF(X13&lt;&gt;0,+(Y13/X13)*100,0)</f>
        <v>-1217.2424649931693</v>
      </c>
      <c r="AA13" s="33">
        <f>SUM(AA6:AA12)</f>
        <v>28858360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607464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607464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28465519</v>
      </c>
      <c r="D26" s="29">
        <f>+D13+D25</f>
        <v>0</v>
      </c>
      <c r="E26" s="30">
        <f t="shared" si="2"/>
        <v>28858360</v>
      </c>
      <c r="F26" s="31">
        <f t="shared" si="2"/>
        <v>28858360</v>
      </c>
      <c r="G26" s="31">
        <f t="shared" si="2"/>
        <v>-165467788</v>
      </c>
      <c r="H26" s="31">
        <f t="shared" si="2"/>
        <v>1499491</v>
      </c>
      <c r="I26" s="31">
        <f t="shared" si="2"/>
        <v>-564308</v>
      </c>
      <c r="J26" s="31">
        <f t="shared" si="2"/>
        <v>-164532605</v>
      </c>
      <c r="K26" s="31">
        <f t="shared" si="2"/>
        <v>1089353</v>
      </c>
      <c r="L26" s="31">
        <f t="shared" si="2"/>
        <v>1075188</v>
      </c>
      <c r="M26" s="31">
        <f t="shared" si="2"/>
        <v>1159093</v>
      </c>
      <c r="N26" s="31">
        <f t="shared" si="2"/>
        <v>3323634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-161208971</v>
      </c>
      <c r="X26" s="31">
        <f t="shared" si="2"/>
        <v>14429184</v>
      </c>
      <c r="Y26" s="31">
        <f t="shared" si="2"/>
        <v>-175638155</v>
      </c>
      <c r="Z26" s="32">
        <f>+IF(X26&lt;&gt;0,+(Y26/X26)*100,0)</f>
        <v>-1217.2424649931693</v>
      </c>
      <c r="AA26" s="33">
        <f>+AA13+AA25</f>
        <v>28858360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-21978</v>
      </c>
      <c r="F32" s="20">
        <v>-21978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-10986</v>
      </c>
      <c r="Y32" s="20">
        <v>10986</v>
      </c>
      <c r="Z32" s="21">
        <v>-100</v>
      </c>
      <c r="AA32" s="22">
        <v>-21978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21978</v>
      </c>
      <c r="F34" s="20">
        <v>21978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10992</v>
      </c>
      <c r="Y34" s="20">
        <v>-10992</v>
      </c>
      <c r="Z34" s="21">
        <v>-100</v>
      </c>
      <c r="AA34" s="22">
        <v>21978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2658947</v>
      </c>
      <c r="F35" s="20">
        <v>2658947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1329474</v>
      </c>
      <c r="Y35" s="20">
        <v>-1329474</v>
      </c>
      <c r="Z35" s="21">
        <v>-100</v>
      </c>
      <c r="AA35" s="22">
        <v>2658947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2658947</v>
      </c>
      <c r="F37" s="31">
        <f t="shared" si="3"/>
        <v>2658947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1329480</v>
      </c>
      <c r="Y37" s="31">
        <f t="shared" si="3"/>
        <v>-1329480</v>
      </c>
      <c r="Z37" s="32">
        <f>+IF(X37&lt;&gt;0,+(Y37/X37)*100,0)</f>
        <v>-100</v>
      </c>
      <c r="AA37" s="33">
        <f>SUM(AA29:AA36)</f>
        <v>2658947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2658947</v>
      </c>
      <c r="F44" s="31">
        <f t="shared" si="5"/>
        <v>2658947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1329480</v>
      </c>
      <c r="Y44" s="31">
        <f t="shared" si="5"/>
        <v>-1329480</v>
      </c>
      <c r="Z44" s="32">
        <f>+IF(X44&lt;&gt;0,+(Y44/X44)*100,0)</f>
        <v>-100</v>
      </c>
      <c r="AA44" s="33">
        <f>+AA37+AA43</f>
        <v>2658947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28465519</v>
      </c>
      <c r="D45" s="42">
        <f t="shared" si="6"/>
        <v>0</v>
      </c>
      <c r="E45" s="43">
        <f t="shared" si="6"/>
        <v>26199413</v>
      </c>
      <c r="F45" s="44">
        <f t="shared" si="6"/>
        <v>26199413</v>
      </c>
      <c r="G45" s="44">
        <f t="shared" si="6"/>
        <v>-165467788</v>
      </c>
      <c r="H45" s="44">
        <f t="shared" si="6"/>
        <v>1499491</v>
      </c>
      <c r="I45" s="44">
        <f t="shared" si="6"/>
        <v>-564308</v>
      </c>
      <c r="J45" s="44">
        <f t="shared" si="6"/>
        <v>-164532605</v>
      </c>
      <c r="K45" s="44">
        <f t="shared" si="6"/>
        <v>1089353</v>
      </c>
      <c r="L45" s="44">
        <f t="shared" si="6"/>
        <v>1075188</v>
      </c>
      <c r="M45" s="44">
        <f t="shared" si="6"/>
        <v>1159093</v>
      </c>
      <c r="N45" s="44">
        <f t="shared" si="6"/>
        <v>3323634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-161208971</v>
      </c>
      <c r="X45" s="44">
        <f t="shared" si="6"/>
        <v>13099704</v>
      </c>
      <c r="Y45" s="44">
        <f t="shared" si="6"/>
        <v>-174308675</v>
      </c>
      <c r="Z45" s="45">
        <f>+IF(X45&lt;&gt;0,+(Y45/X45)*100,0)</f>
        <v>-1330.6306386770266</v>
      </c>
      <c r="AA45" s="46">
        <f>+AA26-AA44</f>
        <v>26199413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103411755</v>
      </c>
      <c r="D6" s="18"/>
      <c r="E6" s="19">
        <v>61084104</v>
      </c>
      <c r="F6" s="20">
        <v>61084104</v>
      </c>
      <c r="G6" s="20">
        <v>24968484</v>
      </c>
      <c r="H6" s="20">
        <v>4873603</v>
      </c>
      <c r="I6" s="20">
        <v>6596685</v>
      </c>
      <c r="J6" s="20">
        <v>36438772</v>
      </c>
      <c r="K6" s="20">
        <v>3812845</v>
      </c>
      <c r="L6" s="20">
        <v>4039916</v>
      </c>
      <c r="M6" s="20">
        <v>22061562</v>
      </c>
      <c r="N6" s="20">
        <v>29914323</v>
      </c>
      <c r="O6" s="20"/>
      <c r="P6" s="20"/>
      <c r="Q6" s="20"/>
      <c r="R6" s="20"/>
      <c r="S6" s="20"/>
      <c r="T6" s="20"/>
      <c r="U6" s="20"/>
      <c r="V6" s="20"/>
      <c r="W6" s="20">
        <v>66353095</v>
      </c>
      <c r="X6" s="20">
        <v>30542112</v>
      </c>
      <c r="Y6" s="20">
        <v>35810983</v>
      </c>
      <c r="Z6" s="21">
        <v>117.25116783017494</v>
      </c>
      <c r="AA6" s="22">
        <v>61084104</v>
      </c>
    </row>
    <row r="7" spans="1:27" x14ac:dyDescent="0.25">
      <c r="A7" s="23" t="s">
        <v>35</v>
      </c>
      <c r="B7" s="17" t="s">
        <v>32</v>
      </c>
      <c r="C7" s="18">
        <v>136979032</v>
      </c>
      <c r="D7" s="18"/>
      <c r="E7" s="19">
        <v>-76831374</v>
      </c>
      <c r="F7" s="20">
        <v>-76831374</v>
      </c>
      <c r="G7" s="20">
        <v>141680171</v>
      </c>
      <c r="H7" s="20">
        <v>-43488365</v>
      </c>
      <c r="I7" s="20">
        <v>5150415</v>
      </c>
      <c r="J7" s="20">
        <v>103342221</v>
      </c>
      <c r="K7" s="20">
        <v>4912635</v>
      </c>
      <c r="L7" s="20">
        <v>5159900</v>
      </c>
      <c r="M7" s="20">
        <v>2618496</v>
      </c>
      <c r="N7" s="20">
        <v>12691031</v>
      </c>
      <c r="O7" s="20"/>
      <c r="P7" s="20"/>
      <c r="Q7" s="20"/>
      <c r="R7" s="20"/>
      <c r="S7" s="20"/>
      <c r="T7" s="20"/>
      <c r="U7" s="20"/>
      <c r="V7" s="20"/>
      <c r="W7" s="20">
        <v>116033252</v>
      </c>
      <c r="X7" s="20">
        <v>-104161180</v>
      </c>
      <c r="Y7" s="20">
        <v>220194432</v>
      </c>
      <c r="Z7" s="21">
        <v>-211.39778946436664</v>
      </c>
      <c r="AA7" s="22">
        <v>-76831374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240390787</v>
      </c>
      <c r="D13" s="29">
        <f>SUM(D6:D12)</f>
        <v>0</v>
      </c>
      <c r="E13" s="30">
        <f t="shared" si="0"/>
        <v>-15747270</v>
      </c>
      <c r="F13" s="31">
        <f t="shared" si="0"/>
        <v>-15747270</v>
      </c>
      <c r="G13" s="31">
        <f t="shared" si="0"/>
        <v>166648655</v>
      </c>
      <c r="H13" s="31">
        <f t="shared" si="0"/>
        <v>-38614762</v>
      </c>
      <c r="I13" s="31">
        <f t="shared" si="0"/>
        <v>11747100</v>
      </c>
      <c r="J13" s="31">
        <f t="shared" si="0"/>
        <v>139780993</v>
      </c>
      <c r="K13" s="31">
        <f t="shared" si="0"/>
        <v>8725480</v>
      </c>
      <c r="L13" s="31">
        <f t="shared" si="0"/>
        <v>9199816</v>
      </c>
      <c r="M13" s="31">
        <f t="shared" si="0"/>
        <v>24680058</v>
      </c>
      <c r="N13" s="31">
        <f t="shared" si="0"/>
        <v>42605354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182386347</v>
      </c>
      <c r="X13" s="31">
        <f t="shared" si="0"/>
        <v>-73619068</v>
      </c>
      <c r="Y13" s="31">
        <f t="shared" si="0"/>
        <v>256005415</v>
      </c>
      <c r="Z13" s="32">
        <f>+IF(X13&lt;&gt;0,+(Y13/X13)*100,0)</f>
        <v>-347.74335230649751</v>
      </c>
      <c r="AA13" s="33">
        <f>SUM(AA6:AA12)</f>
        <v>-15747270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-22257354</v>
      </c>
      <c r="D17" s="18"/>
      <c r="E17" s="19">
        <v>-3379466</v>
      </c>
      <c r="F17" s="20">
        <v>-3379466</v>
      </c>
      <c r="G17" s="24">
        <v>-22975826</v>
      </c>
      <c r="H17" s="24">
        <v>-915707</v>
      </c>
      <c r="I17" s="24">
        <v>-693604</v>
      </c>
      <c r="J17" s="20">
        <v>-24585137</v>
      </c>
      <c r="K17" s="24">
        <v>-382696</v>
      </c>
      <c r="L17" s="24">
        <v>564554</v>
      </c>
      <c r="M17" s="20">
        <v>-893167</v>
      </c>
      <c r="N17" s="24">
        <v>-711309</v>
      </c>
      <c r="O17" s="24"/>
      <c r="P17" s="24"/>
      <c r="Q17" s="20"/>
      <c r="R17" s="24"/>
      <c r="S17" s="24"/>
      <c r="T17" s="20"/>
      <c r="U17" s="24"/>
      <c r="V17" s="24"/>
      <c r="W17" s="24">
        <v>-25296446</v>
      </c>
      <c r="X17" s="20">
        <v>-1411442</v>
      </c>
      <c r="Y17" s="24">
        <v>-23885004</v>
      </c>
      <c r="Z17" s="25">
        <v>1692.2412681498781</v>
      </c>
      <c r="AA17" s="26">
        <v>-3379466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-22257354</v>
      </c>
      <c r="D25" s="29">
        <f t="shared" ref="D25:Y25" si="1">SUM(D15:D24)</f>
        <v>0</v>
      </c>
      <c r="E25" s="35">
        <f t="shared" si="1"/>
        <v>-3379466</v>
      </c>
      <c r="F25" s="36">
        <f t="shared" si="1"/>
        <v>-3379466</v>
      </c>
      <c r="G25" s="36">
        <f t="shared" si="1"/>
        <v>-22975826</v>
      </c>
      <c r="H25" s="36">
        <f t="shared" si="1"/>
        <v>-915707</v>
      </c>
      <c r="I25" s="36">
        <f t="shared" si="1"/>
        <v>-693604</v>
      </c>
      <c r="J25" s="36">
        <f t="shared" si="1"/>
        <v>-24585137</v>
      </c>
      <c r="K25" s="36">
        <f t="shared" si="1"/>
        <v>-382696</v>
      </c>
      <c r="L25" s="36">
        <f t="shared" si="1"/>
        <v>564554</v>
      </c>
      <c r="M25" s="36">
        <f t="shared" si="1"/>
        <v>-893167</v>
      </c>
      <c r="N25" s="36">
        <f t="shared" si="1"/>
        <v>-711309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-25296446</v>
      </c>
      <c r="X25" s="36">
        <f t="shared" si="1"/>
        <v>-1411442</v>
      </c>
      <c r="Y25" s="36">
        <f t="shared" si="1"/>
        <v>-23885004</v>
      </c>
      <c r="Z25" s="37">
        <f>+IF(X25&lt;&gt;0,+(Y25/X25)*100,0)</f>
        <v>1692.2412681498781</v>
      </c>
      <c r="AA25" s="38">
        <f>SUM(AA15:AA24)</f>
        <v>-3379466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218133433</v>
      </c>
      <c r="D26" s="29">
        <f>+D13+D25</f>
        <v>0</v>
      </c>
      <c r="E26" s="30">
        <f t="shared" si="2"/>
        <v>-19126736</v>
      </c>
      <c r="F26" s="31">
        <f t="shared" si="2"/>
        <v>-19126736</v>
      </c>
      <c r="G26" s="31">
        <f t="shared" si="2"/>
        <v>143672829</v>
      </c>
      <c r="H26" s="31">
        <f t="shared" si="2"/>
        <v>-39530469</v>
      </c>
      <c r="I26" s="31">
        <f t="shared" si="2"/>
        <v>11053496</v>
      </c>
      <c r="J26" s="31">
        <f t="shared" si="2"/>
        <v>115195856</v>
      </c>
      <c r="K26" s="31">
        <f t="shared" si="2"/>
        <v>8342784</v>
      </c>
      <c r="L26" s="31">
        <f t="shared" si="2"/>
        <v>9764370</v>
      </c>
      <c r="M26" s="31">
        <f t="shared" si="2"/>
        <v>23786891</v>
      </c>
      <c r="N26" s="31">
        <f t="shared" si="2"/>
        <v>41894045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157089901</v>
      </c>
      <c r="X26" s="31">
        <f t="shared" si="2"/>
        <v>-75030510</v>
      </c>
      <c r="Y26" s="31">
        <f t="shared" si="2"/>
        <v>232120411</v>
      </c>
      <c r="Z26" s="32">
        <f>+IF(X26&lt;&gt;0,+(Y26/X26)*100,0)</f>
        <v>-309.36803041855904</v>
      </c>
      <c r="AA26" s="33">
        <f>+AA13+AA25</f>
        <v>-19126736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55586</v>
      </c>
      <c r="I32" s="20">
        <v>57215</v>
      </c>
      <c r="J32" s="20">
        <v>112801</v>
      </c>
      <c r="K32" s="20">
        <v>155292</v>
      </c>
      <c r="L32" s="20">
        <v>-192878</v>
      </c>
      <c r="M32" s="20">
        <v>10318</v>
      </c>
      <c r="N32" s="20">
        <v>-27268</v>
      </c>
      <c r="O32" s="20"/>
      <c r="P32" s="20"/>
      <c r="Q32" s="20"/>
      <c r="R32" s="20"/>
      <c r="S32" s="20"/>
      <c r="T32" s="20"/>
      <c r="U32" s="20"/>
      <c r="V32" s="20"/>
      <c r="W32" s="20">
        <v>85533</v>
      </c>
      <c r="X32" s="20"/>
      <c r="Y32" s="20">
        <v>85533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55586</v>
      </c>
      <c r="I37" s="31">
        <f t="shared" si="3"/>
        <v>57215</v>
      </c>
      <c r="J37" s="31">
        <f t="shared" si="3"/>
        <v>112801</v>
      </c>
      <c r="K37" s="31">
        <f t="shared" si="3"/>
        <v>155292</v>
      </c>
      <c r="L37" s="31">
        <f t="shared" si="3"/>
        <v>-192878</v>
      </c>
      <c r="M37" s="31">
        <f t="shared" si="3"/>
        <v>10318</v>
      </c>
      <c r="N37" s="31">
        <f t="shared" si="3"/>
        <v>-27268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85533</v>
      </c>
      <c r="X37" s="31">
        <f t="shared" si="3"/>
        <v>0</v>
      </c>
      <c r="Y37" s="31">
        <f t="shared" si="3"/>
        <v>85533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55586</v>
      </c>
      <c r="I44" s="31">
        <f t="shared" si="5"/>
        <v>57215</v>
      </c>
      <c r="J44" s="31">
        <f t="shared" si="5"/>
        <v>112801</v>
      </c>
      <c r="K44" s="31">
        <f t="shared" si="5"/>
        <v>155292</v>
      </c>
      <c r="L44" s="31">
        <f t="shared" si="5"/>
        <v>-192878</v>
      </c>
      <c r="M44" s="31">
        <f t="shared" si="5"/>
        <v>10318</v>
      </c>
      <c r="N44" s="31">
        <f t="shared" si="5"/>
        <v>-27268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85533</v>
      </c>
      <c r="X44" s="31">
        <f t="shared" si="5"/>
        <v>0</v>
      </c>
      <c r="Y44" s="31">
        <f t="shared" si="5"/>
        <v>85533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218133433</v>
      </c>
      <c r="D45" s="42">
        <f t="shared" si="6"/>
        <v>0</v>
      </c>
      <c r="E45" s="43">
        <f t="shared" si="6"/>
        <v>-19126736</v>
      </c>
      <c r="F45" s="44">
        <f t="shared" si="6"/>
        <v>-19126736</v>
      </c>
      <c r="G45" s="44">
        <f t="shared" si="6"/>
        <v>143672829</v>
      </c>
      <c r="H45" s="44">
        <f t="shared" si="6"/>
        <v>-39586055</v>
      </c>
      <c r="I45" s="44">
        <f t="shared" si="6"/>
        <v>10996281</v>
      </c>
      <c r="J45" s="44">
        <f t="shared" si="6"/>
        <v>115083055</v>
      </c>
      <c r="K45" s="44">
        <f t="shared" si="6"/>
        <v>8187492</v>
      </c>
      <c r="L45" s="44">
        <f t="shared" si="6"/>
        <v>9957248</v>
      </c>
      <c r="M45" s="44">
        <f t="shared" si="6"/>
        <v>23776573</v>
      </c>
      <c r="N45" s="44">
        <f t="shared" si="6"/>
        <v>41921313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157004368</v>
      </c>
      <c r="X45" s="44">
        <f t="shared" si="6"/>
        <v>-75030510</v>
      </c>
      <c r="Y45" s="44">
        <f t="shared" si="6"/>
        <v>232034878</v>
      </c>
      <c r="Z45" s="45">
        <f>+IF(X45&lt;&gt;0,+(Y45/X45)*100,0)</f>
        <v>-309.25403279279323</v>
      </c>
      <c r="AA45" s="46">
        <f>+AA26-AA44</f>
        <v>-19126736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70829832</v>
      </c>
      <c r="F47" s="20">
        <v>70829832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35414994</v>
      </c>
      <c r="Y47" s="20">
        <v>-35414994</v>
      </c>
      <c r="Z47" s="47">
        <v>-100</v>
      </c>
      <c r="AA47" s="22">
        <v>70829832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70829832</v>
      </c>
      <c r="F50" s="52">
        <f t="shared" si="7"/>
        <v>70829832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35414994</v>
      </c>
      <c r="Y50" s="52">
        <f t="shared" si="7"/>
        <v>-35414994</v>
      </c>
      <c r="Z50" s="53">
        <f>+IF(X50&lt;&gt;0,+(Y50/X50)*100,0)</f>
        <v>-100</v>
      </c>
      <c r="AA50" s="54">
        <f>SUM(AA47:AA49)</f>
        <v>70829832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1204982</v>
      </c>
      <c r="D6" s="18"/>
      <c r="E6" s="19">
        <v>-651383</v>
      </c>
      <c r="F6" s="20">
        <v>-651383</v>
      </c>
      <c r="G6" s="20">
        <v>171357</v>
      </c>
      <c r="H6" s="20">
        <v>228721</v>
      </c>
      <c r="I6" s="20">
        <v>170029</v>
      </c>
      <c r="J6" s="20">
        <v>570107</v>
      </c>
      <c r="K6" s="20">
        <v>129046</v>
      </c>
      <c r="L6" s="20">
        <v>174927</v>
      </c>
      <c r="M6" s="20">
        <v>125144</v>
      </c>
      <c r="N6" s="20">
        <v>429117</v>
      </c>
      <c r="O6" s="20"/>
      <c r="P6" s="20"/>
      <c r="Q6" s="20"/>
      <c r="R6" s="20"/>
      <c r="S6" s="20"/>
      <c r="T6" s="20"/>
      <c r="U6" s="20"/>
      <c r="V6" s="20"/>
      <c r="W6" s="20">
        <v>999224</v>
      </c>
      <c r="X6" s="20">
        <v>-325692</v>
      </c>
      <c r="Y6" s="20">
        <v>1324916</v>
      </c>
      <c r="Z6" s="21">
        <v>-406.80028984439286</v>
      </c>
      <c r="AA6" s="22">
        <v>-651383</v>
      </c>
    </row>
    <row r="7" spans="1:27" x14ac:dyDescent="0.25">
      <c r="A7" s="23" t="s">
        <v>35</v>
      </c>
      <c r="B7" s="17" t="s">
        <v>32</v>
      </c>
      <c r="C7" s="18">
        <v>5244448</v>
      </c>
      <c r="D7" s="18"/>
      <c r="E7" s="19">
        <v>378016</v>
      </c>
      <c r="F7" s="20">
        <v>378016</v>
      </c>
      <c r="G7" s="20">
        <v>7489534</v>
      </c>
      <c r="H7" s="20">
        <v>210031</v>
      </c>
      <c r="I7" s="20">
        <v>210031</v>
      </c>
      <c r="J7" s="20">
        <v>7909596</v>
      </c>
      <c r="K7" s="20">
        <v>209811</v>
      </c>
      <c r="L7" s="20">
        <v>209911</v>
      </c>
      <c r="M7" s="20">
        <v>210143</v>
      </c>
      <c r="N7" s="20">
        <v>629865</v>
      </c>
      <c r="O7" s="20"/>
      <c r="P7" s="20"/>
      <c r="Q7" s="20"/>
      <c r="R7" s="20"/>
      <c r="S7" s="20"/>
      <c r="T7" s="20"/>
      <c r="U7" s="20"/>
      <c r="V7" s="20"/>
      <c r="W7" s="20">
        <v>8539461</v>
      </c>
      <c r="X7" s="20">
        <v>189000</v>
      </c>
      <c r="Y7" s="20">
        <v>8350461</v>
      </c>
      <c r="Z7" s="21">
        <v>4418.2333333333336</v>
      </c>
      <c r="AA7" s="22">
        <v>378016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83566</v>
      </c>
      <c r="D10" s="18"/>
      <c r="E10" s="19"/>
      <c r="F10" s="20"/>
      <c r="G10" s="20">
        <v>15944</v>
      </c>
      <c r="H10" s="20">
        <v>46040</v>
      </c>
      <c r="I10" s="20">
        <v>15154</v>
      </c>
      <c r="J10" s="20">
        <v>77138</v>
      </c>
      <c r="K10" s="20">
        <v>14820</v>
      </c>
      <c r="L10" s="20">
        <v>14179</v>
      </c>
      <c r="M10" s="20">
        <v>17343</v>
      </c>
      <c r="N10" s="20">
        <v>46342</v>
      </c>
      <c r="O10" s="20"/>
      <c r="P10" s="20"/>
      <c r="Q10" s="20"/>
      <c r="R10" s="20"/>
      <c r="S10" s="20"/>
      <c r="T10" s="20"/>
      <c r="U10" s="20"/>
      <c r="V10" s="20"/>
      <c r="W10" s="20">
        <v>123480</v>
      </c>
      <c r="X10" s="20"/>
      <c r="Y10" s="20">
        <v>123480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64157</v>
      </c>
      <c r="F11" s="20">
        <v>64157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32076</v>
      </c>
      <c r="Y11" s="24">
        <v>-32076</v>
      </c>
      <c r="Z11" s="25">
        <v>-100</v>
      </c>
      <c r="AA11" s="26">
        <v>64157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6532996</v>
      </c>
      <c r="D13" s="29">
        <f>SUM(D6:D12)</f>
        <v>0</v>
      </c>
      <c r="E13" s="30">
        <f t="shared" si="0"/>
        <v>-209210</v>
      </c>
      <c r="F13" s="31">
        <f t="shared" si="0"/>
        <v>-209210</v>
      </c>
      <c r="G13" s="31">
        <f t="shared" si="0"/>
        <v>7676835</v>
      </c>
      <c r="H13" s="31">
        <f t="shared" si="0"/>
        <v>484792</v>
      </c>
      <c r="I13" s="31">
        <f t="shared" si="0"/>
        <v>395214</v>
      </c>
      <c r="J13" s="31">
        <f t="shared" si="0"/>
        <v>8556841</v>
      </c>
      <c r="K13" s="31">
        <f t="shared" si="0"/>
        <v>353677</v>
      </c>
      <c r="L13" s="31">
        <f t="shared" si="0"/>
        <v>399017</v>
      </c>
      <c r="M13" s="31">
        <f t="shared" si="0"/>
        <v>352630</v>
      </c>
      <c r="N13" s="31">
        <f t="shared" si="0"/>
        <v>1105324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9662165</v>
      </c>
      <c r="X13" s="31">
        <f t="shared" si="0"/>
        <v>-104616</v>
      </c>
      <c r="Y13" s="31">
        <f t="shared" si="0"/>
        <v>9766781</v>
      </c>
      <c r="Z13" s="32">
        <f>+IF(X13&lt;&gt;0,+(Y13/X13)*100,0)</f>
        <v>-9335.8386862430216</v>
      </c>
      <c r="AA13" s="33">
        <f>SUM(AA6:AA12)</f>
        <v>-209210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-1587902</v>
      </c>
      <c r="D17" s="18"/>
      <c r="E17" s="19">
        <v>-391662</v>
      </c>
      <c r="F17" s="20">
        <v>-391662</v>
      </c>
      <c r="G17" s="24"/>
      <c r="H17" s="24"/>
      <c r="I17" s="24"/>
      <c r="J17" s="20"/>
      <c r="K17" s="24"/>
      <c r="L17" s="24"/>
      <c r="M17" s="20">
        <v>-4581</v>
      </c>
      <c r="N17" s="24">
        <v>-4581</v>
      </c>
      <c r="O17" s="24"/>
      <c r="P17" s="24"/>
      <c r="Q17" s="20"/>
      <c r="R17" s="24"/>
      <c r="S17" s="24"/>
      <c r="T17" s="20"/>
      <c r="U17" s="24"/>
      <c r="V17" s="24"/>
      <c r="W17" s="24">
        <v>-4581</v>
      </c>
      <c r="X17" s="20">
        <v>-195828</v>
      </c>
      <c r="Y17" s="24">
        <v>191247</v>
      </c>
      <c r="Z17" s="25">
        <v>-97.660702248912315</v>
      </c>
      <c r="AA17" s="26">
        <v>-391662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-1587902</v>
      </c>
      <c r="D25" s="29">
        <f t="shared" ref="D25:Y25" si="1">SUM(D15:D24)</f>
        <v>0</v>
      </c>
      <c r="E25" s="35">
        <f t="shared" si="1"/>
        <v>-391662</v>
      </c>
      <c r="F25" s="36">
        <f t="shared" si="1"/>
        <v>-391662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-4581</v>
      </c>
      <c r="N25" s="36">
        <f t="shared" si="1"/>
        <v>-4581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-4581</v>
      </c>
      <c r="X25" s="36">
        <f t="shared" si="1"/>
        <v>-195828</v>
      </c>
      <c r="Y25" s="36">
        <f t="shared" si="1"/>
        <v>191247</v>
      </c>
      <c r="Z25" s="37">
        <f>+IF(X25&lt;&gt;0,+(Y25/X25)*100,0)</f>
        <v>-97.660702248912315</v>
      </c>
      <c r="AA25" s="38">
        <f>SUM(AA15:AA24)</f>
        <v>-391662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4945094</v>
      </c>
      <c r="D26" s="29">
        <f>+D13+D25</f>
        <v>0</v>
      </c>
      <c r="E26" s="30">
        <f t="shared" si="2"/>
        <v>-600872</v>
      </c>
      <c r="F26" s="31">
        <f t="shared" si="2"/>
        <v>-600872</v>
      </c>
      <c r="G26" s="31">
        <f t="shared" si="2"/>
        <v>7676835</v>
      </c>
      <c r="H26" s="31">
        <f t="shared" si="2"/>
        <v>484792</v>
      </c>
      <c r="I26" s="31">
        <f t="shared" si="2"/>
        <v>395214</v>
      </c>
      <c r="J26" s="31">
        <f t="shared" si="2"/>
        <v>8556841</v>
      </c>
      <c r="K26" s="31">
        <f t="shared" si="2"/>
        <v>353677</v>
      </c>
      <c r="L26" s="31">
        <f t="shared" si="2"/>
        <v>399017</v>
      </c>
      <c r="M26" s="31">
        <f t="shared" si="2"/>
        <v>348049</v>
      </c>
      <c r="N26" s="31">
        <f t="shared" si="2"/>
        <v>1100743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9657584</v>
      </c>
      <c r="X26" s="31">
        <f t="shared" si="2"/>
        <v>-300444</v>
      </c>
      <c r="Y26" s="31">
        <f t="shared" si="2"/>
        <v>9958028</v>
      </c>
      <c r="Z26" s="32">
        <f>+IF(X26&lt;&gt;0,+(Y26/X26)*100,0)</f>
        <v>-3314.4372994634609</v>
      </c>
      <c r="AA26" s="33">
        <f>+AA13+AA25</f>
        <v>-600872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315119</v>
      </c>
      <c r="D35" s="18"/>
      <c r="E35" s="19"/>
      <c r="F35" s="20"/>
      <c r="G35" s="20">
        <v>27384</v>
      </c>
      <c r="H35" s="20">
        <v>27397</v>
      </c>
      <c r="I35" s="20">
        <v>27397</v>
      </c>
      <c r="J35" s="20">
        <v>82178</v>
      </c>
      <c r="K35" s="20">
        <v>27368</v>
      </c>
      <c r="L35" s="20">
        <v>27381</v>
      </c>
      <c r="M35" s="20">
        <v>27412</v>
      </c>
      <c r="N35" s="20">
        <v>82161</v>
      </c>
      <c r="O35" s="20"/>
      <c r="P35" s="20"/>
      <c r="Q35" s="20"/>
      <c r="R35" s="20"/>
      <c r="S35" s="20"/>
      <c r="T35" s="20"/>
      <c r="U35" s="20"/>
      <c r="V35" s="20"/>
      <c r="W35" s="20">
        <v>164339</v>
      </c>
      <c r="X35" s="20"/>
      <c r="Y35" s="20">
        <v>164339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315119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27384</v>
      </c>
      <c r="H37" s="31">
        <f t="shared" si="3"/>
        <v>27397</v>
      </c>
      <c r="I37" s="31">
        <f t="shared" si="3"/>
        <v>27397</v>
      </c>
      <c r="J37" s="31">
        <f t="shared" si="3"/>
        <v>82178</v>
      </c>
      <c r="K37" s="31">
        <f t="shared" si="3"/>
        <v>27368</v>
      </c>
      <c r="L37" s="31">
        <f t="shared" si="3"/>
        <v>27381</v>
      </c>
      <c r="M37" s="31">
        <f t="shared" si="3"/>
        <v>27412</v>
      </c>
      <c r="N37" s="31">
        <f t="shared" si="3"/>
        <v>82161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164339</v>
      </c>
      <c r="X37" s="31">
        <f t="shared" si="3"/>
        <v>0</v>
      </c>
      <c r="Y37" s="31">
        <f t="shared" si="3"/>
        <v>164339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315119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27384</v>
      </c>
      <c r="H44" s="31">
        <f t="shared" si="5"/>
        <v>27397</v>
      </c>
      <c r="I44" s="31">
        <f t="shared" si="5"/>
        <v>27397</v>
      </c>
      <c r="J44" s="31">
        <f t="shared" si="5"/>
        <v>82178</v>
      </c>
      <c r="K44" s="31">
        <f t="shared" si="5"/>
        <v>27368</v>
      </c>
      <c r="L44" s="31">
        <f t="shared" si="5"/>
        <v>27381</v>
      </c>
      <c r="M44" s="31">
        <f t="shared" si="5"/>
        <v>27412</v>
      </c>
      <c r="N44" s="31">
        <f t="shared" si="5"/>
        <v>82161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164339</v>
      </c>
      <c r="X44" s="31">
        <f t="shared" si="5"/>
        <v>0</v>
      </c>
      <c r="Y44" s="31">
        <f t="shared" si="5"/>
        <v>164339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4629975</v>
      </c>
      <c r="D45" s="42">
        <f t="shared" si="6"/>
        <v>0</v>
      </c>
      <c r="E45" s="43">
        <f t="shared" si="6"/>
        <v>-600872</v>
      </c>
      <c r="F45" s="44">
        <f t="shared" si="6"/>
        <v>-600872</v>
      </c>
      <c r="G45" s="44">
        <f t="shared" si="6"/>
        <v>7649451</v>
      </c>
      <c r="H45" s="44">
        <f t="shared" si="6"/>
        <v>457395</v>
      </c>
      <c r="I45" s="44">
        <f t="shared" si="6"/>
        <v>367817</v>
      </c>
      <c r="J45" s="44">
        <f t="shared" si="6"/>
        <v>8474663</v>
      </c>
      <c r="K45" s="44">
        <f t="shared" si="6"/>
        <v>326309</v>
      </c>
      <c r="L45" s="44">
        <f t="shared" si="6"/>
        <v>371636</v>
      </c>
      <c r="M45" s="44">
        <f t="shared" si="6"/>
        <v>320637</v>
      </c>
      <c r="N45" s="44">
        <f t="shared" si="6"/>
        <v>1018582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9493245</v>
      </c>
      <c r="X45" s="44">
        <f t="shared" si="6"/>
        <v>-300444</v>
      </c>
      <c r="Y45" s="44">
        <f t="shared" si="6"/>
        <v>9793689</v>
      </c>
      <c r="Z45" s="45">
        <f>+IF(X45&lt;&gt;0,+(Y45/X45)*100,0)</f>
        <v>-3259.7385868914012</v>
      </c>
      <c r="AA45" s="46">
        <f>+AA26-AA44</f>
        <v>-600872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-44057311</v>
      </c>
      <c r="D6" s="18"/>
      <c r="E6" s="19">
        <v>-16979463</v>
      </c>
      <c r="F6" s="20">
        <v>-16979463</v>
      </c>
      <c r="G6" s="20">
        <v>-44738344</v>
      </c>
      <c r="H6" s="20">
        <v>-1167342</v>
      </c>
      <c r="I6" s="20">
        <v>-694148</v>
      </c>
      <c r="J6" s="20">
        <v>-46599834</v>
      </c>
      <c r="K6" s="20">
        <v>1659786</v>
      </c>
      <c r="L6" s="20">
        <v>-259184</v>
      </c>
      <c r="M6" s="20">
        <v>-1390156</v>
      </c>
      <c r="N6" s="20">
        <v>10446</v>
      </c>
      <c r="O6" s="20"/>
      <c r="P6" s="20"/>
      <c r="Q6" s="20"/>
      <c r="R6" s="20"/>
      <c r="S6" s="20"/>
      <c r="T6" s="20"/>
      <c r="U6" s="20"/>
      <c r="V6" s="20"/>
      <c r="W6" s="20">
        <v>-46589388</v>
      </c>
      <c r="X6" s="20">
        <v>-27016563</v>
      </c>
      <c r="Y6" s="20">
        <v>-19572825</v>
      </c>
      <c r="Z6" s="21">
        <v>72.447501926873528</v>
      </c>
      <c r="AA6" s="22">
        <v>-16979463</v>
      </c>
    </row>
    <row r="7" spans="1:27" x14ac:dyDescent="0.25">
      <c r="A7" s="23" t="s">
        <v>35</v>
      </c>
      <c r="B7" s="17" t="s">
        <v>32</v>
      </c>
      <c r="C7" s="18">
        <v>11632956</v>
      </c>
      <c r="D7" s="18"/>
      <c r="E7" s="19">
        <v>3805622</v>
      </c>
      <c r="F7" s="20">
        <v>3805622</v>
      </c>
      <c r="G7" s="20">
        <v>11740253</v>
      </c>
      <c r="H7" s="20">
        <v>68005</v>
      </c>
      <c r="I7" s="20">
        <v>88695</v>
      </c>
      <c r="J7" s="20">
        <v>11896953</v>
      </c>
      <c r="K7" s="20">
        <v>72521</v>
      </c>
      <c r="L7" s="20">
        <v>95381</v>
      </c>
      <c r="M7" s="20">
        <v>94772</v>
      </c>
      <c r="N7" s="20">
        <v>262674</v>
      </c>
      <c r="O7" s="20"/>
      <c r="P7" s="20"/>
      <c r="Q7" s="20"/>
      <c r="R7" s="20"/>
      <c r="S7" s="20"/>
      <c r="T7" s="20"/>
      <c r="U7" s="20"/>
      <c r="V7" s="20"/>
      <c r="W7" s="20">
        <v>12159627</v>
      </c>
      <c r="X7" s="20">
        <v>5271638</v>
      </c>
      <c r="Y7" s="20">
        <v>6887989</v>
      </c>
      <c r="Z7" s="21">
        <v>130.66126695345926</v>
      </c>
      <c r="AA7" s="22">
        <v>3805622</v>
      </c>
    </row>
    <row r="8" spans="1:27" x14ac:dyDescent="0.25">
      <c r="A8" s="23" t="s">
        <v>36</v>
      </c>
      <c r="B8" s="17" t="s">
        <v>32</v>
      </c>
      <c r="C8" s="18">
        <v>-33267</v>
      </c>
      <c r="D8" s="18"/>
      <c r="E8" s="19">
        <v>-135403</v>
      </c>
      <c r="F8" s="20">
        <v>-135403</v>
      </c>
      <c r="G8" s="20">
        <v>251268</v>
      </c>
      <c r="H8" s="20">
        <v>-80833</v>
      </c>
      <c r="I8" s="20">
        <v>66415</v>
      </c>
      <c r="J8" s="20">
        <v>236850</v>
      </c>
      <c r="K8" s="20">
        <v>80765</v>
      </c>
      <c r="L8" s="20">
        <v>84815</v>
      </c>
      <c r="M8" s="20">
        <v>33315</v>
      </c>
      <c r="N8" s="20">
        <v>198895</v>
      </c>
      <c r="O8" s="20"/>
      <c r="P8" s="20"/>
      <c r="Q8" s="20"/>
      <c r="R8" s="20"/>
      <c r="S8" s="20"/>
      <c r="T8" s="20"/>
      <c r="U8" s="20"/>
      <c r="V8" s="20"/>
      <c r="W8" s="20">
        <v>435745</v>
      </c>
      <c r="X8" s="20">
        <v>14861</v>
      </c>
      <c r="Y8" s="20">
        <v>420884</v>
      </c>
      <c r="Z8" s="21">
        <v>2832.1378103761526</v>
      </c>
      <c r="AA8" s="22">
        <v>-135403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10061485</v>
      </c>
      <c r="D11" s="18"/>
      <c r="E11" s="19">
        <v>6659271</v>
      </c>
      <c r="F11" s="20">
        <v>6659271</v>
      </c>
      <c r="G11" s="24">
        <v>7698381</v>
      </c>
      <c r="H11" s="24">
        <v>1656863</v>
      </c>
      <c r="I11" s="24">
        <v>137380</v>
      </c>
      <c r="J11" s="20">
        <v>9492624</v>
      </c>
      <c r="K11" s="24">
        <v>87357</v>
      </c>
      <c r="L11" s="24">
        <v>776677</v>
      </c>
      <c r="M11" s="20">
        <v>152526</v>
      </c>
      <c r="N11" s="24">
        <v>1016560</v>
      </c>
      <c r="O11" s="24"/>
      <c r="P11" s="24"/>
      <c r="Q11" s="20"/>
      <c r="R11" s="24"/>
      <c r="S11" s="24"/>
      <c r="T11" s="20"/>
      <c r="U11" s="24"/>
      <c r="V11" s="24"/>
      <c r="W11" s="24">
        <v>10509184</v>
      </c>
      <c r="X11" s="20">
        <v>6659271</v>
      </c>
      <c r="Y11" s="24">
        <v>3849913</v>
      </c>
      <c r="Z11" s="25">
        <v>57.812829662586182</v>
      </c>
      <c r="AA11" s="26">
        <v>6659271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3232560</v>
      </c>
      <c r="F12" s="20">
        <v>3232560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1616280</v>
      </c>
      <c r="Y12" s="20">
        <v>-1616280</v>
      </c>
      <c r="Z12" s="21">
        <v>-100</v>
      </c>
      <c r="AA12" s="22">
        <v>3232560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-22396137</v>
      </c>
      <c r="D13" s="29">
        <f>SUM(D6:D12)</f>
        <v>0</v>
      </c>
      <c r="E13" s="30">
        <f t="shared" si="0"/>
        <v>-3417413</v>
      </c>
      <c r="F13" s="31">
        <f t="shared" si="0"/>
        <v>-3417413</v>
      </c>
      <c r="G13" s="31">
        <f t="shared" si="0"/>
        <v>-25048442</v>
      </c>
      <c r="H13" s="31">
        <f t="shared" si="0"/>
        <v>476693</v>
      </c>
      <c r="I13" s="31">
        <f t="shared" si="0"/>
        <v>-401658</v>
      </c>
      <c r="J13" s="31">
        <f t="shared" si="0"/>
        <v>-24973407</v>
      </c>
      <c r="K13" s="31">
        <f t="shared" si="0"/>
        <v>1900429</v>
      </c>
      <c r="L13" s="31">
        <f t="shared" si="0"/>
        <v>697689</v>
      </c>
      <c r="M13" s="31">
        <f t="shared" si="0"/>
        <v>-1109543</v>
      </c>
      <c r="N13" s="31">
        <f t="shared" si="0"/>
        <v>1488575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-23484832</v>
      </c>
      <c r="X13" s="31">
        <f t="shared" si="0"/>
        <v>-13454513</v>
      </c>
      <c r="Y13" s="31">
        <f t="shared" si="0"/>
        <v>-10030319</v>
      </c>
      <c r="Z13" s="32">
        <f>+IF(X13&lt;&gt;0,+(Y13/X13)*100,0)</f>
        <v>74.549848069565954</v>
      </c>
      <c r="AA13" s="33">
        <f>SUM(AA6:AA12)</f>
        <v>-3417413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240675612</v>
      </c>
      <c r="D17" s="18"/>
      <c r="E17" s="19">
        <v>242518767</v>
      </c>
      <c r="F17" s="20">
        <v>242518767</v>
      </c>
      <c r="G17" s="24">
        <v>240941986</v>
      </c>
      <c r="H17" s="24">
        <v>-288161</v>
      </c>
      <c r="I17" s="24">
        <v>221919</v>
      </c>
      <c r="J17" s="20">
        <v>240875744</v>
      </c>
      <c r="K17" s="24">
        <v>-18394</v>
      </c>
      <c r="L17" s="24">
        <v>164201</v>
      </c>
      <c r="M17" s="20">
        <v>242476</v>
      </c>
      <c r="N17" s="24">
        <v>388283</v>
      </c>
      <c r="O17" s="24"/>
      <c r="P17" s="24"/>
      <c r="Q17" s="20"/>
      <c r="R17" s="24"/>
      <c r="S17" s="24"/>
      <c r="T17" s="20"/>
      <c r="U17" s="24"/>
      <c r="V17" s="24"/>
      <c r="W17" s="24">
        <v>241264027</v>
      </c>
      <c r="X17" s="20">
        <v>240611023</v>
      </c>
      <c r="Y17" s="24">
        <v>653004</v>
      </c>
      <c r="Z17" s="25">
        <v>0.27139404997251515</v>
      </c>
      <c r="AA17" s="26">
        <v>242518767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240675612</v>
      </c>
      <c r="D25" s="29">
        <f t="shared" ref="D25:Y25" si="1">SUM(D15:D24)</f>
        <v>0</v>
      </c>
      <c r="E25" s="35">
        <f t="shared" si="1"/>
        <v>242518767</v>
      </c>
      <c r="F25" s="36">
        <f t="shared" si="1"/>
        <v>242518767</v>
      </c>
      <c r="G25" s="36">
        <f t="shared" si="1"/>
        <v>240941986</v>
      </c>
      <c r="H25" s="36">
        <f t="shared" si="1"/>
        <v>-288161</v>
      </c>
      <c r="I25" s="36">
        <f t="shared" si="1"/>
        <v>221919</v>
      </c>
      <c r="J25" s="36">
        <f t="shared" si="1"/>
        <v>240875744</v>
      </c>
      <c r="K25" s="36">
        <f t="shared" si="1"/>
        <v>-18394</v>
      </c>
      <c r="L25" s="36">
        <f t="shared" si="1"/>
        <v>164201</v>
      </c>
      <c r="M25" s="36">
        <f t="shared" si="1"/>
        <v>242476</v>
      </c>
      <c r="N25" s="36">
        <f t="shared" si="1"/>
        <v>388283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241264027</v>
      </c>
      <c r="X25" s="36">
        <f t="shared" si="1"/>
        <v>240611023</v>
      </c>
      <c r="Y25" s="36">
        <f t="shared" si="1"/>
        <v>653004</v>
      </c>
      <c r="Z25" s="37">
        <f>+IF(X25&lt;&gt;0,+(Y25/X25)*100,0)</f>
        <v>0.27139404997251515</v>
      </c>
      <c r="AA25" s="38">
        <f>SUM(AA15:AA24)</f>
        <v>242518767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218279475</v>
      </c>
      <c r="D26" s="29">
        <f>+D13+D25</f>
        <v>0</v>
      </c>
      <c r="E26" s="30">
        <f t="shared" si="2"/>
        <v>239101354</v>
      </c>
      <c r="F26" s="31">
        <f t="shared" si="2"/>
        <v>239101354</v>
      </c>
      <c r="G26" s="31">
        <f t="shared" si="2"/>
        <v>215893544</v>
      </c>
      <c r="H26" s="31">
        <f t="shared" si="2"/>
        <v>188532</v>
      </c>
      <c r="I26" s="31">
        <f t="shared" si="2"/>
        <v>-179739</v>
      </c>
      <c r="J26" s="31">
        <f t="shared" si="2"/>
        <v>215902337</v>
      </c>
      <c r="K26" s="31">
        <f t="shared" si="2"/>
        <v>1882035</v>
      </c>
      <c r="L26" s="31">
        <f t="shared" si="2"/>
        <v>861890</v>
      </c>
      <c r="M26" s="31">
        <f t="shared" si="2"/>
        <v>-867067</v>
      </c>
      <c r="N26" s="31">
        <f t="shared" si="2"/>
        <v>1876858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217779195</v>
      </c>
      <c r="X26" s="31">
        <f t="shared" si="2"/>
        <v>227156510</v>
      </c>
      <c r="Y26" s="31">
        <f t="shared" si="2"/>
        <v>-9377315</v>
      </c>
      <c r="Z26" s="32">
        <f>+IF(X26&lt;&gt;0,+(Y26/X26)*100,0)</f>
        <v>-4.1281295438110055</v>
      </c>
      <c r="AA26" s="33">
        <f>+AA13+AA25</f>
        <v>239101354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936763</v>
      </c>
      <c r="D32" s="18"/>
      <c r="E32" s="19">
        <v>30150878</v>
      </c>
      <c r="F32" s="20">
        <v>30150878</v>
      </c>
      <c r="G32" s="20">
        <v>857848</v>
      </c>
      <c r="H32" s="20">
        <v>245311</v>
      </c>
      <c r="I32" s="20">
        <v>473126</v>
      </c>
      <c r="J32" s="20">
        <v>1576285</v>
      </c>
      <c r="K32" s="20">
        <v>-158000</v>
      </c>
      <c r="L32" s="20">
        <v>60100</v>
      </c>
      <c r="M32" s="20">
        <v>-2466</v>
      </c>
      <c r="N32" s="20">
        <v>-100366</v>
      </c>
      <c r="O32" s="20"/>
      <c r="P32" s="20"/>
      <c r="Q32" s="20"/>
      <c r="R32" s="20"/>
      <c r="S32" s="20"/>
      <c r="T32" s="20"/>
      <c r="U32" s="20"/>
      <c r="V32" s="20"/>
      <c r="W32" s="20">
        <v>1475919</v>
      </c>
      <c r="X32" s="20">
        <v>15653148</v>
      </c>
      <c r="Y32" s="20">
        <v>-14177229</v>
      </c>
      <c r="Z32" s="21">
        <v>-90.571104291609586</v>
      </c>
      <c r="AA32" s="22">
        <v>30150878</v>
      </c>
    </row>
    <row r="33" spans="1:27" x14ac:dyDescent="0.25">
      <c r="A33" s="23" t="s">
        <v>60</v>
      </c>
      <c r="B33" s="17" t="s">
        <v>32</v>
      </c>
      <c r="C33" s="18">
        <v>9656253</v>
      </c>
      <c r="D33" s="18"/>
      <c r="E33" s="19">
        <v>-882827</v>
      </c>
      <c r="F33" s="20">
        <v>-882827</v>
      </c>
      <c r="G33" s="20">
        <v>8635625</v>
      </c>
      <c r="H33" s="20">
        <v>-1126679</v>
      </c>
      <c r="I33" s="20">
        <v>-298954</v>
      </c>
      <c r="J33" s="20">
        <v>7209992</v>
      </c>
      <c r="K33" s="20">
        <v>1888988</v>
      </c>
      <c r="L33" s="20">
        <v>-758846</v>
      </c>
      <c r="M33" s="20">
        <v>-3032461</v>
      </c>
      <c r="N33" s="20">
        <v>-1902319</v>
      </c>
      <c r="O33" s="20"/>
      <c r="P33" s="20"/>
      <c r="Q33" s="20"/>
      <c r="R33" s="20"/>
      <c r="S33" s="20"/>
      <c r="T33" s="20"/>
      <c r="U33" s="20"/>
      <c r="V33" s="20"/>
      <c r="W33" s="20">
        <v>5307673</v>
      </c>
      <c r="X33" s="20">
        <v>-98327</v>
      </c>
      <c r="Y33" s="20">
        <v>5406000</v>
      </c>
      <c r="Z33" s="21">
        <v>-5497.9812259094651</v>
      </c>
      <c r="AA33" s="22">
        <v>-882827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-60092</v>
      </c>
      <c r="D35" s="18"/>
      <c r="E35" s="19">
        <v>424257</v>
      </c>
      <c r="F35" s="20">
        <v>424257</v>
      </c>
      <c r="G35" s="20">
        <v>215749</v>
      </c>
      <c r="H35" s="20">
        <v>-411798</v>
      </c>
      <c r="I35" s="20">
        <v>23660</v>
      </c>
      <c r="J35" s="20">
        <v>-172389</v>
      </c>
      <c r="K35" s="20">
        <v>22781</v>
      </c>
      <c r="L35" s="20">
        <v>196100</v>
      </c>
      <c r="M35" s="20">
        <v>22517</v>
      </c>
      <c r="N35" s="20">
        <v>241398</v>
      </c>
      <c r="O35" s="20"/>
      <c r="P35" s="20"/>
      <c r="Q35" s="20"/>
      <c r="R35" s="20"/>
      <c r="S35" s="20"/>
      <c r="T35" s="20"/>
      <c r="U35" s="20"/>
      <c r="V35" s="20"/>
      <c r="W35" s="20">
        <v>69009</v>
      </c>
      <c r="X35" s="20">
        <v>424257</v>
      </c>
      <c r="Y35" s="20">
        <v>-355248</v>
      </c>
      <c r="Z35" s="21">
        <v>-83.734151705216405</v>
      </c>
      <c r="AA35" s="22">
        <v>424257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10532924</v>
      </c>
      <c r="D37" s="29">
        <f t="shared" ref="D37:Y37" si="3">SUM(D29:D36)</f>
        <v>0</v>
      </c>
      <c r="E37" s="30">
        <f t="shared" si="3"/>
        <v>29692308</v>
      </c>
      <c r="F37" s="31">
        <f t="shared" si="3"/>
        <v>29692308</v>
      </c>
      <c r="G37" s="31">
        <f t="shared" si="3"/>
        <v>9709222</v>
      </c>
      <c r="H37" s="31">
        <f t="shared" si="3"/>
        <v>-1293166</v>
      </c>
      <c r="I37" s="31">
        <f t="shared" si="3"/>
        <v>197832</v>
      </c>
      <c r="J37" s="31">
        <f t="shared" si="3"/>
        <v>8613888</v>
      </c>
      <c r="K37" s="31">
        <f t="shared" si="3"/>
        <v>1753769</v>
      </c>
      <c r="L37" s="31">
        <f t="shared" si="3"/>
        <v>-502646</v>
      </c>
      <c r="M37" s="31">
        <f t="shared" si="3"/>
        <v>-3012410</v>
      </c>
      <c r="N37" s="31">
        <f t="shared" si="3"/>
        <v>-1761287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6852601</v>
      </c>
      <c r="X37" s="31">
        <f t="shared" si="3"/>
        <v>15979078</v>
      </c>
      <c r="Y37" s="31">
        <f t="shared" si="3"/>
        <v>-9126477</v>
      </c>
      <c r="Z37" s="32">
        <f>+IF(X37&lt;&gt;0,+(Y37/X37)*100,0)</f>
        <v>-57.115166469554758</v>
      </c>
      <c r="AA37" s="33">
        <f>SUM(AA29:AA36)</f>
        <v>29692308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-2155642</v>
      </c>
      <c r="D40" s="18"/>
      <c r="E40" s="19">
        <v>-2155642</v>
      </c>
      <c r="F40" s="20">
        <v>-2155642</v>
      </c>
      <c r="G40" s="20">
        <v>-2155642</v>
      </c>
      <c r="H40" s="20"/>
      <c r="I40" s="20"/>
      <c r="J40" s="20">
        <v>-2155642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-2155642</v>
      </c>
      <c r="X40" s="20">
        <v>-2155642</v>
      </c>
      <c r="Y40" s="20"/>
      <c r="Z40" s="21"/>
      <c r="AA40" s="22">
        <v>-2155642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-2155642</v>
      </c>
      <c r="D43" s="29">
        <f t="shared" ref="D43:Y43" si="4">SUM(D39:D42)</f>
        <v>0</v>
      </c>
      <c r="E43" s="35">
        <f t="shared" si="4"/>
        <v>-2155642</v>
      </c>
      <c r="F43" s="36">
        <f t="shared" si="4"/>
        <v>-2155642</v>
      </c>
      <c r="G43" s="36">
        <f t="shared" si="4"/>
        <v>-2155642</v>
      </c>
      <c r="H43" s="36">
        <f t="shared" si="4"/>
        <v>0</v>
      </c>
      <c r="I43" s="36">
        <f t="shared" si="4"/>
        <v>0</v>
      </c>
      <c r="J43" s="36">
        <f t="shared" si="4"/>
        <v>-2155642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-2155642</v>
      </c>
      <c r="X43" s="36">
        <f t="shared" si="4"/>
        <v>-2155642</v>
      </c>
      <c r="Y43" s="36">
        <f t="shared" si="4"/>
        <v>0</v>
      </c>
      <c r="Z43" s="37">
        <f>+IF(X43&lt;&gt;0,+(Y43/X43)*100,0)</f>
        <v>0</v>
      </c>
      <c r="AA43" s="38">
        <f>SUM(AA39:AA42)</f>
        <v>-2155642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8377282</v>
      </c>
      <c r="D44" s="29">
        <f>+D37+D43</f>
        <v>0</v>
      </c>
      <c r="E44" s="30">
        <f t="shared" si="5"/>
        <v>27536666</v>
      </c>
      <c r="F44" s="31">
        <f t="shared" si="5"/>
        <v>27536666</v>
      </c>
      <c r="G44" s="31">
        <f t="shared" si="5"/>
        <v>7553580</v>
      </c>
      <c r="H44" s="31">
        <f t="shared" si="5"/>
        <v>-1293166</v>
      </c>
      <c r="I44" s="31">
        <f t="shared" si="5"/>
        <v>197832</v>
      </c>
      <c r="J44" s="31">
        <f t="shared" si="5"/>
        <v>6458246</v>
      </c>
      <c r="K44" s="31">
        <f t="shared" si="5"/>
        <v>1753769</v>
      </c>
      <c r="L44" s="31">
        <f t="shared" si="5"/>
        <v>-502646</v>
      </c>
      <c r="M44" s="31">
        <f t="shared" si="5"/>
        <v>-3012410</v>
      </c>
      <c r="N44" s="31">
        <f t="shared" si="5"/>
        <v>-1761287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4696959</v>
      </c>
      <c r="X44" s="31">
        <f t="shared" si="5"/>
        <v>13823436</v>
      </c>
      <c r="Y44" s="31">
        <f t="shared" si="5"/>
        <v>-9126477</v>
      </c>
      <c r="Z44" s="32">
        <f>+IF(X44&lt;&gt;0,+(Y44/X44)*100,0)</f>
        <v>-66.021769117316424</v>
      </c>
      <c r="AA44" s="33">
        <f>+AA37+AA43</f>
        <v>27536666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209902193</v>
      </c>
      <c r="D45" s="42">
        <f t="shared" si="6"/>
        <v>0</v>
      </c>
      <c r="E45" s="43">
        <f t="shared" si="6"/>
        <v>211564688</v>
      </c>
      <c r="F45" s="44">
        <f t="shared" si="6"/>
        <v>211564688</v>
      </c>
      <c r="G45" s="44">
        <f t="shared" si="6"/>
        <v>208339964</v>
      </c>
      <c r="H45" s="44">
        <f t="shared" si="6"/>
        <v>1481698</v>
      </c>
      <c r="I45" s="44">
        <f t="shared" si="6"/>
        <v>-377571</v>
      </c>
      <c r="J45" s="44">
        <f t="shared" si="6"/>
        <v>209444091</v>
      </c>
      <c r="K45" s="44">
        <f t="shared" si="6"/>
        <v>128266</v>
      </c>
      <c r="L45" s="44">
        <f t="shared" si="6"/>
        <v>1364536</v>
      </c>
      <c r="M45" s="44">
        <f t="shared" si="6"/>
        <v>2145343</v>
      </c>
      <c r="N45" s="44">
        <f t="shared" si="6"/>
        <v>3638145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213082236</v>
      </c>
      <c r="X45" s="44">
        <f t="shared" si="6"/>
        <v>213333074</v>
      </c>
      <c r="Y45" s="44">
        <f t="shared" si="6"/>
        <v>-250838</v>
      </c>
      <c r="Z45" s="45">
        <f>+IF(X45&lt;&gt;0,+(Y45/X45)*100,0)</f>
        <v>-0.11758045543374114</v>
      </c>
      <c r="AA45" s="46">
        <f>+AA26-AA44</f>
        <v>211564688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-63844695</v>
      </c>
      <c r="D47" s="18"/>
      <c r="E47" s="19">
        <v>-41839053</v>
      </c>
      <c r="F47" s="20">
        <v>-41839053</v>
      </c>
      <c r="G47" s="20">
        <v>-66223376</v>
      </c>
      <c r="H47" s="20">
        <v>1121378</v>
      </c>
      <c r="I47" s="20">
        <v>-469927</v>
      </c>
      <c r="J47" s="20">
        <v>-65571925</v>
      </c>
      <c r="K47" s="20">
        <v>164213</v>
      </c>
      <c r="L47" s="20">
        <v>-837609</v>
      </c>
      <c r="M47" s="20">
        <v>-317588</v>
      </c>
      <c r="N47" s="20">
        <v>-990984</v>
      </c>
      <c r="O47" s="20"/>
      <c r="P47" s="20"/>
      <c r="Q47" s="20"/>
      <c r="R47" s="20"/>
      <c r="S47" s="20"/>
      <c r="T47" s="20"/>
      <c r="U47" s="20"/>
      <c r="V47" s="20"/>
      <c r="W47" s="20">
        <v>-66562909</v>
      </c>
      <c r="X47" s="20">
        <v>-40070667</v>
      </c>
      <c r="Y47" s="20">
        <v>-26492242</v>
      </c>
      <c r="Z47" s="47">
        <v>66.113803396384696</v>
      </c>
      <c r="AA47" s="22">
        <v>-41839053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-63844695</v>
      </c>
      <c r="D50" s="50">
        <f t="shared" ref="D50:Y50" si="7">SUM(D47:D49)</f>
        <v>0</v>
      </c>
      <c r="E50" s="51">
        <f t="shared" si="7"/>
        <v>-41839053</v>
      </c>
      <c r="F50" s="52">
        <f t="shared" si="7"/>
        <v>-41839053</v>
      </c>
      <c r="G50" s="52">
        <f t="shared" si="7"/>
        <v>-66223376</v>
      </c>
      <c r="H50" s="52">
        <f t="shared" si="7"/>
        <v>1121378</v>
      </c>
      <c r="I50" s="52">
        <f t="shared" si="7"/>
        <v>-469927</v>
      </c>
      <c r="J50" s="52">
        <f t="shared" si="7"/>
        <v>-65571925</v>
      </c>
      <c r="K50" s="52">
        <f t="shared" si="7"/>
        <v>164213</v>
      </c>
      <c r="L50" s="52">
        <f t="shared" si="7"/>
        <v>-837609</v>
      </c>
      <c r="M50" s="52">
        <f t="shared" si="7"/>
        <v>-317588</v>
      </c>
      <c r="N50" s="52">
        <f t="shared" si="7"/>
        <v>-990984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-66562909</v>
      </c>
      <c r="X50" s="52">
        <f t="shared" si="7"/>
        <v>-40070667</v>
      </c>
      <c r="Y50" s="52">
        <f t="shared" si="7"/>
        <v>-26492242</v>
      </c>
      <c r="Z50" s="53">
        <f>+IF(X50&lt;&gt;0,+(Y50/X50)*100,0)</f>
        <v>66.113803396384696</v>
      </c>
      <c r="AA50" s="54">
        <f>SUM(AA47:AA49)</f>
        <v>-41839053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-42550364</v>
      </c>
      <c r="D7" s="18"/>
      <c r="E7" s="19"/>
      <c r="F7" s="20"/>
      <c r="G7" s="20">
        <v>-42934045</v>
      </c>
      <c r="H7" s="20">
        <v>-310569</v>
      </c>
      <c r="I7" s="20">
        <v>-42897499</v>
      </c>
      <c r="J7" s="20">
        <v>-86142113</v>
      </c>
      <c r="K7" s="20">
        <v>-288874</v>
      </c>
      <c r="L7" s="20">
        <v>-267782</v>
      </c>
      <c r="M7" s="20">
        <v>-169390</v>
      </c>
      <c r="N7" s="20">
        <v>-726046</v>
      </c>
      <c r="O7" s="20"/>
      <c r="P7" s="20"/>
      <c r="Q7" s="20"/>
      <c r="R7" s="20"/>
      <c r="S7" s="20"/>
      <c r="T7" s="20"/>
      <c r="U7" s="20"/>
      <c r="V7" s="20"/>
      <c r="W7" s="20">
        <v>-86868159</v>
      </c>
      <c r="X7" s="20"/>
      <c r="Y7" s="20">
        <v>-86868159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-42550364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-42934045</v>
      </c>
      <c r="H13" s="31">
        <f t="shared" si="0"/>
        <v>-310569</v>
      </c>
      <c r="I13" s="31">
        <f t="shared" si="0"/>
        <v>-42897499</v>
      </c>
      <c r="J13" s="31">
        <f t="shared" si="0"/>
        <v>-86142113</v>
      </c>
      <c r="K13" s="31">
        <f t="shared" si="0"/>
        <v>-288874</v>
      </c>
      <c r="L13" s="31">
        <f t="shared" si="0"/>
        <v>-267782</v>
      </c>
      <c r="M13" s="31">
        <f t="shared" si="0"/>
        <v>-169390</v>
      </c>
      <c r="N13" s="31">
        <f t="shared" si="0"/>
        <v>-726046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-86868159</v>
      </c>
      <c r="X13" s="31">
        <f t="shared" si="0"/>
        <v>0</v>
      </c>
      <c r="Y13" s="31">
        <f t="shared" si="0"/>
        <v>-86868159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-42550364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-42934045</v>
      </c>
      <c r="H26" s="31">
        <f t="shared" si="2"/>
        <v>-310569</v>
      </c>
      <c r="I26" s="31">
        <f t="shared" si="2"/>
        <v>-42897499</v>
      </c>
      <c r="J26" s="31">
        <f t="shared" si="2"/>
        <v>-86142113</v>
      </c>
      <c r="K26" s="31">
        <f t="shared" si="2"/>
        <v>-288874</v>
      </c>
      <c r="L26" s="31">
        <f t="shared" si="2"/>
        <v>-267782</v>
      </c>
      <c r="M26" s="31">
        <f t="shared" si="2"/>
        <v>-169390</v>
      </c>
      <c r="N26" s="31">
        <f t="shared" si="2"/>
        <v>-726046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-86868159</v>
      </c>
      <c r="X26" s="31">
        <f t="shared" si="2"/>
        <v>0</v>
      </c>
      <c r="Y26" s="31">
        <f t="shared" si="2"/>
        <v>-86868159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-42550364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-42934045</v>
      </c>
      <c r="H45" s="44">
        <f t="shared" si="6"/>
        <v>-310569</v>
      </c>
      <c r="I45" s="44">
        <f t="shared" si="6"/>
        <v>-42897499</v>
      </c>
      <c r="J45" s="44">
        <f t="shared" si="6"/>
        <v>-86142113</v>
      </c>
      <c r="K45" s="44">
        <f t="shared" si="6"/>
        <v>-288874</v>
      </c>
      <c r="L45" s="44">
        <f t="shared" si="6"/>
        <v>-267782</v>
      </c>
      <c r="M45" s="44">
        <f t="shared" si="6"/>
        <v>-169390</v>
      </c>
      <c r="N45" s="44">
        <f t="shared" si="6"/>
        <v>-726046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-86868159</v>
      </c>
      <c r="X45" s="44">
        <f t="shared" si="6"/>
        <v>0</v>
      </c>
      <c r="Y45" s="44">
        <f t="shared" si="6"/>
        <v>-86868159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1168659</v>
      </c>
      <c r="F6" s="20">
        <v>1168659</v>
      </c>
      <c r="G6" s="20"/>
      <c r="H6" s="20"/>
      <c r="I6" s="20"/>
      <c r="J6" s="20"/>
      <c r="K6" s="20">
        <v>4257</v>
      </c>
      <c r="L6" s="20"/>
      <c r="M6" s="20">
        <v>465860</v>
      </c>
      <c r="N6" s="20">
        <v>470117</v>
      </c>
      <c r="O6" s="20"/>
      <c r="P6" s="20"/>
      <c r="Q6" s="20"/>
      <c r="R6" s="20"/>
      <c r="S6" s="20"/>
      <c r="T6" s="20"/>
      <c r="U6" s="20"/>
      <c r="V6" s="20"/>
      <c r="W6" s="20">
        <v>470117</v>
      </c>
      <c r="X6" s="20">
        <v>584328</v>
      </c>
      <c r="Y6" s="20">
        <v>-114211</v>
      </c>
      <c r="Z6" s="21">
        <v>-19.545700360071741</v>
      </c>
      <c r="AA6" s="22">
        <v>1168659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-1168659</v>
      </c>
      <c r="F7" s="20">
        <v>-1168659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-584328</v>
      </c>
      <c r="Y7" s="20">
        <v>584328</v>
      </c>
      <c r="Z7" s="21">
        <v>-100</v>
      </c>
      <c r="AA7" s="22">
        <v>-1168659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4257</v>
      </c>
      <c r="L13" s="31">
        <f t="shared" si="0"/>
        <v>0</v>
      </c>
      <c r="M13" s="31">
        <f t="shared" si="0"/>
        <v>465860</v>
      </c>
      <c r="N13" s="31">
        <f t="shared" si="0"/>
        <v>470117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470117</v>
      </c>
      <c r="X13" s="31">
        <f t="shared" si="0"/>
        <v>0</v>
      </c>
      <c r="Y13" s="31">
        <f t="shared" si="0"/>
        <v>470117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4257</v>
      </c>
      <c r="L26" s="31">
        <f t="shared" si="2"/>
        <v>0</v>
      </c>
      <c r="M26" s="31">
        <f t="shared" si="2"/>
        <v>465860</v>
      </c>
      <c r="N26" s="31">
        <f t="shared" si="2"/>
        <v>470117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470117</v>
      </c>
      <c r="X26" s="31">
        <f t="shared" si="2"/>
        <v>0</v>
      </c>
      <c r="Y26" s="31">
        <f t="shared" si="2"/>
        <v>470117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4257</v>
      </c>
      <c r="L45" s="44">
        <f t="shared" si="6"/>
        <v>0</v>
      </c>
      <c r="M45" s="44">
        <f t="shared" si="6"/>
        <v>465860</v>
      </c>
      <c r="N45" s="44">
        <f t="shared" si="6"/>
        <v>470117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470117</v>
      </c>
      <c r="X45" s="44">
        <f t="shared" si="6"/>
        <v>0</v>
      </c>
      <c r="Y45" s="44">
        <f t="shared" si="6"/>
        <v>470117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-2217936</v>
      </c>
      <c r="D6" s="18"/>
      <c r="E6" s="19">
        <v>5784800</v>
      </c>
      <c r="F6" s="20">
        <v>5784800</v>
      </c>
      <c r="G6" s="20"/>
      <c r="H6" s="20">
        <v>2217936</v>
      </c>
      <c r="I6" s="20">
        <v>-2217936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2892396</v>
      </c>
      <c r="Y6" s="20">
        <v>-2892396</v>
      </c>
      <c r="Z6" s="21">
        <v>-100</v>
      </c>
      <c r="AA6" s="22">
        <v>5784800</v>
      </c>
    </row>
    <row r="7" spans="1:27" x14ac:dyDescent="0.25">
      <c r="A7" s="23" t="s">
        <v>35</v>
      </c>
      <c r="B7" s="17" t="s">
        <v>32</v>
      </c>
      <c r="C7" s="18">
        <v>5169996</v>
      </c>
      <c r="D7" s="18"/>
      <c r="E7" s="19">
        <v>6894094</v>
      </c>
      <c r="F7" s="20">
        <v>6894094</v>
      </c>
      <c r="G7" s="20">
        <v>1001450</v>
      </c>
      <c r="H7" s="20">
        <v>975756</v>
      </c>
      <c r="I7" s="20">
        <v>6143983</v>
      </c>
      <c r="J7" s="20">
        <v>8121189</v>
      </c>
      <c r="K7" s="20">
        <v>971028</v>
      </c>
      <c r="L7" s="20">
        <v>977003</v>
      </c>
      <c r="M7" s="20">
        <v>976827</v>
      </c>
      <c r="N7" s="20">
        <v>2924858</v>
      </c>
      <c r="O7" s="20"/>
      <c r="P7" s="20"/>
      <c r="Q7" s="20"/>
      <c r="R7" s="20"/>
      <c r="S7" s="20"/>
      <c r="T7" s="20"/>
      <c r="U7" s="20"/>
      <c r="V7" s="20"/>
      <c r="W7" s="20">
        <v>11046047</v>
      </c>
      <c r="X7" s="20">
        <v>3447054</v>
      </c>
      <c r="Y7" s="20">
        <v>7598993</v>
      </c>
      <c r="Z7" s="21">
        <v>220.44891086707662</v>
      </c>
      <c r="AA7" s="22">
        <v>6894094</v>
      </c>
    </row>
    <row r="8" spans="1:27" x14ac:dyDescent="0.25">
      <c r="A8" s="23" t="s">
        <v>36</v>
      </c>
      <c r="B8" s="17" t="s">
        <v>32</v>
      </c>
      <c r="C8" s="18">
        <v>-158015602</v>
      </c>
      <c r="D8" s="18"/>
      <c r="E8" s="19"/>
      <c r="F8" s="20"/>
      <c r="G8" s="20"/>
      <c r="H8" s="20">
        <v>158015602</v>
      </c>
      <c r="I8" s="20">
        <v>-158015602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252102</v>
      </c>
      <c r="F11" s="20">
        <v>252102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126054</v>
      </c>
      <c r="Y11" s="24">
        <v>-126054</v>
      </c>
      <c r="Z11" s="25">
        <v>-100</v>
      </c>
      <c r="AA11" s="26">
        <v>252102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-155063542</v>
      </c>
      <c r="D13" s="29">
        <f>SUM(D6:D12)</f>
        <v>0</v>
      </c>
      <c r="E13" s="30">
        <f t="shared" si="0"/>
        <v>12930996</v>
      </c>
      <c r="F13" s="31">
        <f t="shared" si="0"/>
        <v>12930996</v>
      </c>
      <c r="G13" s="31">
        <f t="shared" si="0"/>
        <v>1001450</v>
      </c>
      <c r="H13" s="31">
        <f t="shared" si="0"/>
        <v>161209294</v>
      </c>
      <c r="I13" s="31">
        <f t="shared" si="0"/>
        <v>-154089555</v>
      </c>
      <c r="J13" s="31">
        <f t="shared" si="0"/>
        <v>8121189</v>
      </c>
      <c r="K13" s="31">
        <f t="shared" si="0"/>
        <v>971028</v>
      </c>
      <c r="L13" s="31">
        <f t="shared" si="0"/>
        <v>977003</v>
      </c>
      <c r="M13" s="31">
        <f t="shared" si="0"/>
        <v>976827</v>
      </c>
      <c r="N13" s="31">
        <f t="shared" si="0"/>
        <v>2924858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11046047</v>
      </c>
      <c r="X13" s="31">
        <f t="shared" si="0"/>
        <v>6465504</v>
      </c>
      <c r="Y13" s="31">
        <f t="shared" si="0"/>
        <v>4580543</v>
      </c>
      <c r="Z13" s="32">
        <f>+IF(X13&lt;&gt;0,+(Y13/X13)*100,0)</f>
        <v>70.845876825689075</v>
      </c>
      <c r="AA13" s="33">
        <f>SUM(AA6:AA12)</f>
        <v>12930996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4203103</v>
      </c>
      <c r="D17" s="18"/>
      <c r="E17" s="19">
        <v>869565</v>
      </c>
      <c r="F17" s="20">
        <v>869565</v>
      </c>
      <c r="G17" s="24"/>
      <c r="H17" s="24">
        <v>-4203103</v>
      </c>
      <c r="I17" s="24">
        <v>-2573478</v>
      </c>
      <c r="J17" s="20">
        <v>-6776581</v>
      </c>
      <c r="K17" s="24">
        <v>-53204</v>
      </c>
      <c r="L17" s="24">
        <v>-51492</v>
      </c>
      <c r="M17" s="20">
        <v>-53208</v>
      </c>
      <c r="N17" s="24">
        <v>-157904</v>
      </c>
      <c r="O17" s="24"/>
      <c r="P17" s="24"/>
      <c r="Q17" s="20"/>
      <c r="R17" s="24"/>
      <c r="S17" s="24"/>
      <c r="T17" s="20"/>
      <c r="U17" s="24"/>
      <c r="V17" s="24"/>
      <c r="W17" s="24">
        <v>-6934485</v>
      </c>
      <c r="X17" s="20">
        <v>434784</v>
      </c>
      <c r="Y17" s="24">
        <v>-7369269</v>
      </c>
      <c r="Z17" s="25">
        <v>-1694.9264462353722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4203103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-4203103</v>
      </c>
      <c r="I25" s="36">
        <f t="shared" si="1"/>
        <v>-2573478</v>
      </c>
      <c r="J25" s="36">
        <f t="shared" si="1"/>
        <v>-6776581</v>
      </c>
      <c r="K25" s="36">
        <f t="shared" si="1"/>
        <v>-53204</v>
      </c>
      <c r="L25" s="36">
        <f t="shared" si="1"/>
        <v>-51492</v>
      </c>
      <c r="M25" s="36">
        <f t="shared" si="1"/>
        <v>-53208</v>
      </c>
      <c r="N25" s="36">
        <f t="shared" si="1"/>
        <v>-157904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-6934485</v>
      </c>
      <c r="X25" s="36">
        <f t="shared" si="1"/>
        <v>434784</v>
      </c>
      <c r="Y25" s="36">
        <f t="shared" si="1"/>
        <v>-7369269</v>
      </c>
      <c r="Z25" s="37">
        <f>+IF(X25&lt;&gt;0,+(Y25/X25)*100,0)</f>
        <v>-1694.9264462353722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-150860439</v>
      </c>
      <c r="D26" s="29">
        <f>+D13+D25</f>
        <v>0</v>
      </c>
      <c r="E26" s="30">
        <f t="shared" si="2"/>
        <v>13800561</v>
      </c>
      <c r="F26" s="31">
        <f t="shared" si="2"/>
        <v>13800561</v>
      </c>
      <c r="G26" s="31">
        <f t="shared" si="2"/>
        <v>1001450</v>
      </c>
      <c r="H26" s="31">
        <f t="shared" si="2"/>
        <v>157006191</v>
      </c>
      <c r="I26" s="31">
        <f t="shared" si="2"/>
        <v>-156663033</v>
      </c>
      <c r="J26" s="31">
        <f t="shared" si="2"/>
        <v>1344608</v>
      </c>
      <c r="K26" s="31">
        <f t="shared" si="2"/>
        <v>917824</v>
      </c>
      <c r="L26" s="31">
        <f t="shared" si="2"/>
        <v>925511</v>
      </c>
      <c r="M26" s="31">
        <f t="shared" si="2"/>
        <v>923619</v>
      </c>
      <c r="N26" s="31">
        <f t="shared" si="2"/>
        <v>2766954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4111562</v>
      </c>
      <c r="X26" s="31">
        <f t="shared" si="2"/>
        <v>6900288</v>
      </c>
      <c r="Y26" s="31">
        <f t="shared" si="2"/>
        <v>-2788726</v>
      </c>
      <c r="Z26" s="32">
        <f>+IF(X26&lt;&gt;0,+(Y26/X26)*100,0)</f>
        <v>-40.41463196898448</v>
      </c>
      <c r="AA26" s="33">
        <f>+AA13+AA25</f>
        <v>13800561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189640851</v>
      </c>
      <c r="D32" s="18"/>
      <c r="E32" s="19"/>
      <c r="F32" s="20"/>
      <c r="G32" s="20"/>
      <c r="H32" s="20">
        <v>-189640851</v>
      </c>
      <c r="I32" s="20">
        <v>189640851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-1290570</v>
      </c>
      <c r="D35" s="18"/>
      <c r="E35" s="19">
        <v>2029447</v>
      </c>
      <c r="F35" s="20">
        <v>2029447</v>
      </c>
      <c r="G35" s="20"/>
      <c r="H35" s="20">
        <v>1290570</v>
      </c>
      <c r="I35" s="20">
        <v>-1290570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1014720</v>
      </c>
      <c r="Y35" s="20">
        <v>-1014720</v>
      </c>
      <c r="Z35" s="21">
        <v>-100</v>
      </c>
      <c r="AA35" s="22">
        <v>2029447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188350281</v>
      </c>
      <c r="D37" s="29">
        <f t="shared" ref="D37:Y37" si="3">SUM(D29:D36)</f>
        <v>0</v>
      </c>
      <c r="E37" s="30">
        <f t="shared" si="3"/>
        <v>2029447</v>
      </c>
      <c r="F37" s="31">
        <f t="shared" si="3"/>
        <v>2029447</v>
      </c>
      <c r="G37" s="31">
        <f t="shared" si="3"/>
        <v>0</v>
      </c>
      <c r="H37" s="31">
        <f t="shared" si="3"/>
        <v>-188350281</v>
      </c>
      <c r="I37" s="31">
        <f t="shared" si="3"/>
        <v>188350281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1014720</v>
      </c>
      <c r="Y37" s="31">
        <f t="shared" si="3"/>
        <v>-1014720</v>
      </c>
      <c r="Z37" s="32">
        <f>+IF(X37&lt;&gt;0,+(Y37/X37)*100,0)</f>
        <v>-100</v>
      </c>
      <c r="AA37" s="33">
        <f>SUM(AA29:AA36)</f>
        <v>2029447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12326902</v>
      </c>
      <c r="D40" s="18"/>
      <c r="E40" s="19">
        <v>16564376</v>
      </c>
      <c r="F40" s="20">
        <v>16564376</v>
      </c>
      <c r="G40" s="20"/>
      <c r="H40" s="20">
        <v>1581372</v>
      </c>
      <c r="I40" s="20">
        <v>12326902</v>
      </c>
      <c r="J40" s="20">
        <v>13908274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13908274</v>
      </c>
      <c r="X40" s="20">
        <v>8282190</v>
      </c>
      <c r="Y40" s="20">
        <v>5626084</v>
      </c>
      <c r="Z40" s="21">
        <v>67.929907427866297</v>
      </c>
      <c r="AA40" s="22">
        <v>16564376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12326902</v>
      </c>
      <c r="D43" s="29">
        <f t="shared" ref="D43:Y43" si="4">SUM(D39:D42)</f>
        <v>0</v>
      </c>
      <c r="E43" s="35">
        <f t="shared" si="4"/>
        <v>16564376</v>
      </c>
      <c r="F43" s="36">
        <f t="shared" si="4"/>
        <v>16564376</v>
      </c>
      <c r="G43" s="36">
        <f t="shared" si="4"/>
        <v>0</v>
      </c>
      <c r="H43" s="36">
        <f t="shared" si="4"/>
        <v>1581372</v>
      </c>
      <c r="I43" s="36">
        <f t="shared" si="4"/>
        <v>12326902</v>
      </c>
      <c r="J43" s="36">
        <f t="shared" si="4"/>
        <v>13908274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13908274</v>
      </c>
      <c r="X43" s="36">
        <f t="shared" si="4"/>
        <v>8282190</v>
      </c>
      <c r="Y43" s="36">
        <f t="shared" si="4"/>
        <v>5626084</v>
      </c>
      <c r="Z43" s="37">
        <f>+IF(X43&lt;&gt;0,+(Y43/X43)*100,0)</f>
        <v>67.929907427866297</v>
      </c>
      <c r="AA43" s="38">
        <f>SUM(AA39:AA42)</f>
        <v>16564376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200677183</v>
      </c>
      <c r="D44" s="29">
        <f>+D37+D43</f>
        <v>0</v>
      </c>
      <c r="E44" s="30">
        <f t="shared" si="5"/>
        <v>18593823</v>
      </c>
      <c r="F44" s="31">
        <f t="shared" si="5"/>
        <v>18593823</v>
      </c>
      <c r="G44" s="31">
        <f t="shared" si="5"/>
        <v>0</v>
      </c>
      <c r="H44" s="31">
        <f t="shared" si="5"/>
        <v>-186768909</v>
      </c>
      <c r="I44" s="31">
        <f t="shared" si="5"/>
        <v>200677183</v>
      </c>
      <c r="J44" s="31">
        <f t="shared" si="5"/>
        <v>13908274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13908274</v>
      </c>
      <c r="X44" s="31">
        <f t="shared" si="5"/>
        <v>9296910</v>
      </c>
      <c r="Y44" s="31">
        <f t="shared" si="5"/>
        <v>4611364</v>
      </c>
      <c r="Z44" s="32">
        <f>+IF(X44&lt;&gt;0,+(Y44/X44)*100,0)</f>
        <v>49.601039485162275</v>
      </c>
      <c r="AA44" s="33">
        <f>+AA37+AA43</f>
        <v>18593823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-351537622</v>
      </c>
      <c r="D45" s="42">
        <f t="shared" si="6"/>
        <v>0</v>
      </c>
      <c r="E45" s="43">
        <f t="shared" si="6"/>
        <v>-4793262</v>
      </c>
      <c r="F45" s="44">
        <f t="shared" si="6"/>
        <v>-4793262</v>
      </c>
      <c r="G45" s="44">
        <f t="shared" si="6"/>
        <v>1001450</v>
      </c>
      <c r="H45" s="44">
        <f t="shared" si="6"/>
        <v>343775100</v>
      </c>
      <c r="I45" s="44">
        <f t="shared" si="6"/>
        <v>-357340216</v>
      </c>
      <c r="J45" s="44">
        <f t="shared" si="6"/>
        <v>-12563666</v>
      </c>
      <c r="K45" s="44">
        <f t="shared" si="6"/>
        <v>917824</v>
      </c>
      <c r="L45" s="44">
        <f t="shared" si="6"/>
        <v>925511</v>
      </c>
      <c r="M45" s="44">
        <f t="shared" si="6"/>
        <v>923619</v>
      </c>
      <c r="N45" s="44">
        <f t="shared" si="6"/>
        <v>2766954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-9796712</v>
      </c>
      <c r="X45" s="44">
        <f t="shared" si="6"/>
        <v>-2396622</v>
      </c>
      <c r="Y45" s="44">
        <f t="shared" si="6"/>
        <v>-7400090</v>
      </c>
      <c r="Z45" s="45">
        <f>+IF(X45&lt;&gt;0,+(Y45/X45)*100,0)</f>
        <v>308.77167947219044</v>
      </c>
      <c r="AA45" s="46">
        <f>+AA26-AA44</f>
        <v>-4793262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-14864376</v>
      </c>
      <c r="F47" s="20">
        <v>-14864376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-7432188</v>
      </c>
      <c r="Y47" s="20">
        <v>7432188</v>
      </c>
      <c r="Z47" s="47">
        <v>-100</v>
      </c>
      <c r="AA47" s="22">
        <v>-14864376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-14864376</v>
      </c>
      <c r="F50" s="52">
        <f t="shared" si="7"/>
        <v>-14864376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-7432188</v>
      </c>
      <c r="Y50" s="52">
        <f t="shared" si="7"/>
        <v>7432188</v>
      </c>
      <c r="Z50" s="53">
        <f>+IF(X50&lt;&gt;0,+(Y50/X50)*100,0)</f>
        <v>-100</v>
      </c>
      <c r="AA50" s="54">
        <f>SUM(AA47:AA49)</f>
        <v>-14864376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32605319</v>
      </c>
      <c r="D6" s="18"/>
      <c r="E6" s="19">
        <v>34678267</v>
      </c>
      <c r="F6" s="20">
        <v>34678267</v>
      </c>
      <c r="G6" s="20">
        <v>34063712</v>
      </c>
      <c r="H6" s="20">
        <v>125980</v>
      </c>
      <c r="I6" s="20">
        <v>-917957</v>
      </c>
      <c r="J6" s="20">
        <v>33271735</v>
      </c>
      <c r="K6" s="20">
        <v>-2129297</v>
      </c>
      <c r="L6" s="20">
        <v>-3608380</v>
      </c>
      <c r="M6" s="20">
        <v>508471</v>
      </c>
      <c r="N6" s="20">
        <v>-5229206</v>
      </c>
      <c r="O6" s="20"/>
      <c r="P6" s="20"/>
      <c r="Q6" s="20"/>
      <c r="R6" s="20"/>
      <c r="S6" s="20"/>
      <c r="T6" s="20"/>
      <c r="U6" s="20"/>
      <c r="V6" s="20"/>
      <c r="W6" s="20">
        <v>28042529</v>
      </c>
      <c r="X6" s="20">
        <v>28683505</v>
      </c>
      <c r="Y6" s="20">
        <v>-640976</v>
      </c>
      <c r="Z6" s="21">
        <v>-2.2346501935520084</v>
      </c>
      <c r="AA6" s="22">
        <v>34678267</v>
      </c>
    </row>
    <row r="7" spans="1:27" x14ac:dyDescent="0.25">
      <c r="A7" s="23" t="s">
        <v>35</v>
      </c>
      <c r="B7" s="17" t="s">
        <v>32</v>
      </c>
      <c r="C7" s="18">
        <v>57877985</v>
      </c>
      <c r="D7" s="18"/>
      <c r="E7" s="19">
        <v>71091971</v>
      </c>
      <c r="F7" s="20">
        <v>71091971</v>
      </c>
      <c r="G7" s="20">
        <v>51362652</v>
      </c>
      <c r="H7" s="20">
        <v>8786523</v>
      </c>
      <c r="I7" s="20">
        <v>-1373729</v>
      </c>
      <c r="J7" s="20">
        <v>58775446</v>
      </c>
      <c r="K7" s="20">
        <v>-503890</v>
      </c>
      <c r="L7" s="20">
        <v>1873234</v>
      </c>
      <c r="M7" s="20">
        <v>1469498</v>
      </c>
      <c r="N7" s="20">
        <v>2838842</v>
      </c>
      <c r="O7" s="20"/>
      <c r="P7" s="20"/>
      <c r="Q7" s="20"/>
      <c r="R7" s="20"/>
      <c r="S7" s="20"/>
      <c r="T7" s="20"/>
      <c r="U7" s="20"/>
      <c r="V7" s="20"/>
      <c r="W7" s="20">
        <v>61614288</v>
      </c>
      <c r="X7" s="20">
        <v>68753706</v>
      </c>
      <c r="Y7" s="20">
        <v>-7139418</v>
      </c>
      <c r="Z7" s="21">
        <v>-10.38404824315943</v>
      </c>
      <c r="AA7" s="22">
        <v>71091971</v>
      </c>
    </row>
    <row r="8" spans="1:27" x14ac:dyDescent="0.25">
      <c r="A8" s="23" t="s">
        <v>36</v>
      </c>
      <c r="B8" s="17" t="s">
        <v>32</v>
      </c>
      <c r="C8" s="18">
        <v>-8236889</v>
      </c>
      <c r="D8" s="18"/>
      <c r="E8" s="19">
        <v>-8236889</v>
      </c>
      <c r="F8" s="20">
        <v>-8236889</v>
      </c>
      <c r="G8" s="20">
        <v>-8236889</v>
      </c>
      <c r="H8" s="20"/>
      <c r="I8" s="20"/>
      <c r="J8" s="20">
        <v>-8236889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-8236889</v>
      </c>
      <c r="Y8" s="20"/>
      <c r="Z8" s="21"/>
      <c r="AA8" s="22">
        <v>-8236889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-969317</v>
      </c>
      <c r="D10" s="18"/>
      <c r="E10" s="19">
        <v>-697864</v>
      </c>
      <c r="F10" s="20">
        <v>-697864</v>
      </c>
      <c r="G10" s="20">
        <v>-976137</v>
      </c>
      <c r="H10" s="20">
        <v>-66000</v>
      </c>
      <c r="I10" s="20"/>
      <c r="J10" s="20">
        <v>-1042137</v>
      </c>
      <c r="K10" s="20">
        <v>-66340</v>
      </c>
      <c r="L10" s="20"/>
      <c r="M10" s="20">
        <v>-72050</v>
      </c>
      <c r="N10" s="20">
        <v>-138390</v>
      </c>
      <c r="O10" s="20"/>
      <c r="P10" s="20"/>
      <c r="Q10" s="20"/>
      <c r="R10" s="20"/>
      <c r="S10" s="20"/>
      <c r="T10" s="20"/>
      <c r="U10" s="20"/>
      <c r="V10" s="20"/>
      <c r="W10" s="20">
        <v>-1180527</v>
      </c>
      <c r="X10" s="20">
        <v>-697864</v>
      </c>
      <c r="Y10" s="20">
        <v>-482663</v>
      </c>
      <c r="Z10" s="21">
        <v>69.162902800545666</v>
      </c>
      <c r="AA10" s="22">
        <v>-697864</v>
      </c>
    </row>
    <row r="11" spans="1:27" x14ac:dyDescent="0.25">
      <c r="A11" s="23" t="s">
        <v>39</v>
      </c>
      <c r="B11" s="17" t="s">
        <v>32</v>
      </c>
      <c r="C11" s="18">
        <v>18738715</v>
      </c>
      <c r="D11" s="18"/>
      <c r="E11" s="19"/>
      <c r="F11" s="20"/>
      <c r="G11" s="24">
        <v>18582153</v>
      </c>
      <c r="H11" s="24">
        <v>321245</v>
      </c>
      <c r="I11" s="24"/>
      <c r="J11" s="20">
        <v>18903398</v>
      </c>
      <c r="K11" s="24">
        <v>637798</v>
      </c>
      <c r="L11" s="24">
        <v>269064</v>
      </c>
      <c r="M11" s="20">
        <v>383763</v>
      </c>
      <c r="N11" s="24">
        <v>1290625</v>
      </c>
      <c r="O11" s="24"/>
      <c r="P11" s="24"/>
      <c r="Q11" s="20"/>
      <c r="R11" s="24"/>
      <c r="S11" s="24"/>
      <c r="T11" s="20"/>
      <c r="U11" s="24"/>
      <c r="V11" s="24"/>
      <c r="W11" s="24">
        <v>20194023</v>
      </c>
      <c r="X11" s="20"/>
      <c r="Y11" s="24">
        <v>20194023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-368521</v>
      </c>
      <c r="D12" s="18"/>
      <c r="E12" s="19"/>
      <c r="F12" s="20"/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/>
      <c r="Y12" s="20">
        <v>-368521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99647292</v>
      </c>
      <c r="D13" s="29">
        <f>SUM(D6:D12)</f>
        <v>0</v>
      </c>
      <c r="E13" s="30">
        <f t="shared" si="0"/>
        <v>96835485</v>
      </c>
      <c r="F13" s="31">
        <f t="shared" si="0"/>
        <v>96835485</v>
      </c>
      <c r="G13" s="31">
        <f t="shared" si="0"/>
        <v>94426970</v>
      </c>
      <c r="H13" s="31">
        <f t="shared" si="0"/>
        <v>9167748</v>
      </c>
      <c r="I13" s="31">
        <f t="shared" si="0"/>
        <v>-2291686</v>
      </c>
      <c r="J13" s="31">
        <f t="shared" si="0"/>
        <v>101303032</v>
      </c>
      <c r="K13" s="31">
        <f t="shared" si="0"/>
        <v>-2061729</v>
      </c>
      <c r="L13" s="31">
        <f t="shared" si="0"/>
        <v>-1466082</v>
      </c>
      <c r="M13" s="31">
        <f t="shared" si="0"/>
        <v>2289682</v>
      </c>
      <c r="N13" s="31">
        <f t="shared" si="0"/>
        <v>-1238129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100064903</v>
      </c>
      <c r="X13" s="31">
        <f t="shared" si="0"/>
        <v>88502458</v>
      </c>
      <c r="Y13" s="31">
        <f t="shared" si="0"/>
        <v>11562445</v>
      </c>
      <c r="Z13" s="32">
        <f>+IF(X13&lt;&gt;0,+(Y13/X13)*100,0)</f>
        <v>13.064546749650727</v>
      </c>
      <c r="AA13" s="33">
        <f>SUM(AA6:AA12)</f>
        <v>96835485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25294265</v>
      </c>
      <c r="D17" s="18"/>
      <c r="E17" s="19">
        <v>25506260</v>
      </c>
      <c r="F17" s="20">
        <v>25506260</v>
      </c>
      <c r="G17" s="24">
        <v>28631634</v>
      </c>
      <c r="H17" s="24">
        <v>-3531669</v>
      </c>
      <c r="I17" s="24">
        <v>-94016</v>
      </c>
      <c r="J17" s="20">
        <v>25005949</v>
      </c>
      <c r="K17" s="24">
        <v>-97150</v>
      </c>
      <c r="L17" s="24">
        <v>-94016</v>
      </c>
      <c r="M17" s="20">
        <v>-97150</v>
      </c>
      <c r="N17" s="24">
        <v>-288316</v>
      </c>
      <c r="O17" s="24"/>
      <c r="P17" s="24"/>
      <c r="Q17" s="20"/>
      <c r="R17" s="24"/>
      <c r="S17" s="24"/>
      <c r="T17" s="20"/>
      <c r="U17" s="24"/>
      <c r="V17" s="24"/>
      <c r="W17" s="24">
        <v>24717633</v>
      </c>
      <c r="X17" s="20">
        <v>26143466</v>
      </c>
      <c r="Y17" s="24">
        <v>-1425833</v>
      </c>
      <c r="Z17" s="25">
        <v>-5.4538789921734177</v>
      </c>
      <c r="AA17" s="26">
        <v>25506260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25294265</v>
      </c>
      <c r="D25" s="29">
        <f t="shared" ref="D25:Y25" si="1">SUM(D15:D24)</f>
        <v>0</v>
      </c>
      <c r="E25" s="35">
        <f t="shared" si="1"/>
        <v>25506260</v>
      </c>
      <c r="F25" s="36">
        <f t="shared" si="1"/>
        <v>25506260</v>
      </c>
      <c r="G25" s="36">
        <f t="shared" si="1"/>
        <v>28631634</v>
      </c>
      <c r="H25" s="36">
        <f t="shared" si="1"/>
        <v>-3531669</v>
      </c>
      <c r="I25" s="36">
        <f t="shared" si="1"/>
        <v>-94016</v>
      </c>
      <c r="J25" s="36">
        <f t="shared" si="1"/>
        <v>25005949</v>
      </c>
      <c r="K25" s="36">
        <f t="shared" si="1"/>
        <v>-97150</v>
      </c>
      <c r="L25" s="36">
        <f t="shared" si="1"/>
        <v>-94016</v>
      </c>
      <c r="M25" s="36">
        <f t="shared" si="1"/>
        <v>-97150</v>
      </c>
      <c r="N25" s="36">
        <f t="shared" si="1"/>
        <v>-288316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24717633</v>
      </c>
      <c r="X25" s="36">
        <f t="shared" si="1"/>
        <v>26143466</v>
      </c>
      <c r="Y25" s="36">
        <f t="shared" si="1"/>
        <v>-1425833</v>
      </c>
      <c r="Z25" s="37">
        <f>+IF(X25&lt;&gt;0,+(Y25/X25)*100,0)</f>
        <v>-5.4538789921734177</v>
      </c>
      <c r="AA25" s="38">
        <f>SUM(AA15:AA24)</f>
        <v>25506260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124941557</v>
      </c>
      <c r="D26" s="29">
        <f>+D13+D25</f>
        <v>0</v>
      </c>
      <c r="E26" s="30">
        <f t="shared" si="2"/>
        <v>122341745</v>
      </c>
      <c r="F26" s="31">
        <f t="shared" si="2"/>
        <v>122341745</v>
      </c>
      <c r="G26" s="31">
        <f t="shared" si="2"/>
        <v>123058604</v>
      </c>
      <c r="H26" s="31">
        <f t="shared" si="2"/>
        <v>5636079</v>
      </c>
      <c r="I26" s="31">
        <f t="shared" si="2"/>
        <v>-2385702</v>
      </c>
      <c r="J26" s="31">
        <f t="shared" si="2"/>
        <v>126308981</v>
      </c>
      <c r="K26" s="31">
        <f t="shared" si="2"/>
        <v>-2158879</v>
      </c>
      <c r="L26" s="31">
        <f t="shared" si="2"/>
        <v>-1560098</v>
      </c>
      <c r="M26" s="31">
        <f t="shared" si="2"/>
        <v>2192532</v>
      </c>
      <c r="N26" s="31">
        <f t="shared" si="2"/>
        <v>-1526445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124782536</v>
      </c>
      <c r="X26" s="31">
        <f t="shared" si="2"/>
        <v>114645924</v>
      </c>
      <c r="Y26" s="31">
        <f t="shared" si="2"/>
        <v>10136612</v>
      </c>
      <c r="Z26" s="32">
        <f>+IF(X26&lt;&gt;0,+(Y26/X26)*100,0)</f>
        <v>8.8416680212721737</v>
      </c>
      <c r="AA26" s="33">
        <f>+AA13+AA25</f>
        <v>122341745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3617504</v>
      </c>
      <c r="D31" s="18"/>
      <c r="E31" s="19">
        <v>3414753</v>
      </c>
      <c r="F31" s="20">
        <v>3414753</v>
      </c>
      <c r="G31" s="20">
        <v>3616269</v>
      </c>
      <c r="H31" s="20"/>
      <c r="I31" s="20"/>
      <c r="J31" s="20">
        <v>3616269</v>
      </c>
      <c r="K31" s="20"/>
      <c r="L31" s="20">
        <v>-3018</v>
      </c>
      <c r="M31" s="20">
        <v>-5295</v>
      </c>
      <c r="N31" s="20">
        <v>-8313</v>
      </c>
      <c r="O31" s="20"/>
      <c r="P31" s="20"/>
      <c r="Q31" s="20"/>
      <c r="R31" s="20"/>
      <c r="S31" s="20"/>
      <c r="T31" s="20"/>
      <c r="U31" s="20"/>
      <c r="V31" s="20"/>
      <c r="W31" s="20">
        <v>3607956</v>
      </c>
      <c r="X31" s="20">
        <v>3414753</v>
      </c>
      <c r="Y31" s="20">
        <v>193203</v>
      </c>
      <c r="Z31" s="21">
        <v>5.6578909221252607</v>
      </c>
      <c r="AA31" s="22">
        <v>3414753</v>
      </c>
    </row>
    <row r="32" spans="1:27" x14ac:dyDescent="0.25">
      <c r="A32" s="23" t="s">
        <v>59</v>
      </c>
      <c r="B32" s="17" t="s">
        <v>32</v>
      </c>
      <c r="C32" s="18">
        <v>15957900</v>
      </c>
      <c r="D32" s="18"/>
      <c r="E32" s="19">
        <v>10298104</v>
      </c>
      <c r="F32" s="20">
        <v>10298104</v>
      </c>
      <c r="G32" s="20">
        <v>13136951</v>
      </c>
      <c r="H32" s="20">
        <v>-124836</v>
      </c>
      <c r="I32" s="20">
        <v>-1320253</v>
      </c>
      <c r="J32" s="20">
        <v>11691862</v>
      </c>
      <c r="K32" s="20">
        <v>2735764</v>
      </c>
      <c r="L32" s="20">
        <v>-3718039</v>
      </c>
      <c r="M32" s="20">
        <v>879359</v>
      </c>
      <c r="N32" s="20">
        <v>-102916</v>
      </c>
      <c r="O32" s="20"/>
      <c r="P32" s="20"/>
      <c r="Q32" s="20"/>
      <c r="R32" s="20"/>
      <c r="S32" s="20"/>
      <c r="T32" s="20"/>
      <c r="U32" s="20"/>
      <c r="V32" s="20"/>
      <c r="W32" s="20">
        <v>11588946</v>
      </c>
      <c r="X32" s="20">
        <v>10304953</v>
      </c>
      <c r="Y32" s="20">
        <v>1283993</v>
      </c>
      <c r="Z32" s="21">
        <v>12.459959788268806</v>
      </c>
      <c r="AA32" s="22">
        <v>10298104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26547612</v>
      </c>
      <c r="D35" s="18"/>
      <c r="E35" s="19">
        <v>6024708</v>
      </c>
      <c r="F35" s="20">
        <v>6024708</v>
      </c>
      <c r="G35" s="20">
        <v>27067455</v>
      </c>
      <c r="H35" s="20">
        <v>561896</v>
      </c>
      <c r="I35" s="20">
        <v>-162990</v>
      </c>
      <c r="J35" s="20">
        <v>27466361</v>
      </c>
      <c r="K35" s="20">
        <v>-18959</v>
      </c>
      <c r="L35" s="20">
        <v>517543</v>
      </c>
      <c r="M35" s="20">
        <v>513166</v>
      </c>
      <c r="N35" s="20">
        <v>1011750</v>
      </c>
      <c r="O35" s="20"/>
      <c r="P35" s="20"/>
      <c r="Q35" s="20"/>
      <c r="R35" s="20"/>
      <c r="S35" s="20"/>
      <c r="T35" s="20"/>
      <c r="U35" s="20"/>
      <c r="V35" s="20"/>
      <c r="W35" s="20">
        <v>28478111</v>
      </c>
      <c r="X35" s="20">
        <v>3012354</v>
      </c>
      <c r="Y35" s="20">
        <v>25465757</v>
      </c>
      <c r="Z35" s="21">
        <v>845.37730293318771</v>
      </c>
      <c r="AA35" s="22">
        <v>6024708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46123016</v>
      </c>
      <c r="D37" s="29">
        <f t="shared" ref="D37:Y37" si="3">SUM(D29:D36)</f>
        <v>0</v>
      </c>
      <c r="E37" s="30">
        <f t="shared" si="3"/>
        <v>19737565</v>
      </c>
      <c r="F37" s="31">
        <f t="shared" si="3"/>
        <v>19737565</v>
      </c>
      <c r="G37" s="31">
        <f t="shared" si="3"/>
        <v>43820675</v>
      </c>
      <c r="H37" s="31">
        <f t="shared" si="3"/>
        <v>437060</v>
      </c>
      <c r="I37" s="31">
        <f t="shared" si="3"/>
        <v>-1483243</v>
      </c>
      <c r="J37" s="31">
        <f t="shared" si="3"/>
        <v>42774492</v>
      </c>
      <c r="K37" s="31">
        <f t="shared" si="3"/>
        <v>2716805</v>
      </c>
      <c r="L37" s="31">
        <f t="shared" si="3"/>
        <v>-3203514</v>
      </c>
      <c r="M37" s="31">
        <f t="shared" si="3"/>
        <v>1387230</v>
      </c>
      <c r="N37" s="31">
        <f t="shared" si="3"/>
        <v>900521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43675013</v>
      </c>
      <c r="X37" s="31">
        <f t="shared" si="3"/>
        <v>16732060</v>
      </c>
      <c r="Y37" s="31">
        <f t="shared" si="3"/>
        <v>26942953</v>
      </c>
      <c r="Z37" s="32">
        <f>+IF(X37&lt;&gt;0,+(Y37/X37)*100,0)</f>
        <v>161.02591671318416</v>
      </c>
      <c r="AA37" s="33">
        <f>SUM(AA29:AA36)</f>
        <v>19737565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46123016</v>
      </c>
      <c r="D44" s="29">
        <f>+D37+D43</f>
        <v>0</v>
      </c>
      <c r="E44" s="30">
        <f t="shared" si="5"/>
        <v>19737565</v>
      </c>
      <c r="F44" s="31">
        <f t="shared" si="5"/>
        <v>19737565</v>
      </c>
      <c r="G44" s="31">
        <f t="shared" si="5"/>
        <v>43820675</v>
      </c>
      <c r="H44" s="31">
        <f t="shared" si="5"/>
        <v>437060</v>
      </c>
      <c r="I44" s="31">
        <f t="shared" si="5"/>
        <v>-1483243</v>
      </c>
      <c r="J44" s="31">
        <f t="shared" si="5"/>
        <v>42774492</v>
      </c>
      <c r="K44" s="31">
        <f t="shared" si="5"/>
        <v>2716805</v>
      </c>
      <c r="L44" s="31">
        <f t="shared" si="5"/>
        <v>-3203514</v>
      </c>
      <c r="M44" s="31">
        <f t="shared" si="5"/>
        <v>1387230</v>
      </c>
      <c r="N44" s="31">
        <f t="shared" si="5"/>
        <v>900521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43675013</v>
      </c>
      <c r="X44" s="31">
        <f t="shared" si="5"/>
        <v>16732060</v>
      </c>
      <c r="Y44" s="31">
        <f t="shared" si="5"/>
        <v>26942953</v>
      </c>
      <c r="Z44" s="32">
        <f>+IF(X44&lt;&gt;0,+(Y44/X44)*100,0)</f>
        <v>161.02591671318416</v>
      </c>
      <c r="AA44" s="33">
        <f>+AA37+AA43</f>
        <v>19737565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78818541</v>
      </c>
      <c r="D45" s="42">
        <f t="shared" si="6"/>
        <v>0</v>
      </c>
      <c r="E45" s="43">
        <f t="shared" si="6"/>
        <v>102604180</v>
      </c>
      <c r="F45" s="44">
        <f t="shared" si="6"/>
        <v>102604180</v>
      </c>
      <c r="G45" s="44">
        <f t="shared" si="6"/>
        <v>79237929</v>
      </c>
      <c r="H45" s="44">
        <f t="shared" si="6"/>
        <v>5199019</v>
      </c>
      <c r="I45" s="44">
        <f t="shared" si="6"/>
        <v>-902459</v>
      </c>
      <c r="J45" s="44">
        <f t="shared" si="6"/>
        <v>83534489</v>
      </c>
      <c r="K45" s="44">
        <f t="shared" si="6"/>
        <v>-4875684</v>
      </c>
      <c r="L45" s="44">
        <f t="shared" si="6"/>
        <v>1643416</v>
      </c>
      <c r="M45" s="44">
        <f t="shared" si="6"/>
        <v>805302</v>
      </c>
      <c r="N45" s="44">
        <f t="shared" si="6"/>
        <v>-2426966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81107523</v>
      </c>
      <c r="X45" s="44">
        <f t="shared" si="6"/>
        <v>97913864</v>
      </c>
      <c r="Y45" s="44">
        <f t="shared" si="6"/>
        <v>-16806341</v>
      </c>
      <c r="Z45" s="45">
        <f>+IF(X45&lt;&gt;0,+(Y45/X45)*100,0)</f>
        <v>-17.164414020061553</v>
      </c>
      <c r="AA45" s="46">
        <f>+AA26-AA44</f>
        <v>102604180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23281787</v>
      </c>
      <c r="D47" s="18"/>
      <c r="E47" s="19">
        <v>9422308</v>
      </c>
      <c r="F47" s="20">
        <v>9422308</v>
      </c>
      <c r="G47" s="20">
        <v>18906607</v>
      </c>
      <c r="H47" s="20">
        <v>6855520</v>
      </c>
      <c r="I47" s="20">
        <v>-2618404</v>
      </c>
      <c r="J47" s="20">
        <v>23143723</v>
      </c>
      <c r="K47" s="20">
        <v>-4960796</v>
      </c>
      <c r="L47" s="20">
        <v>9510744</v>
      </c>
      <c r="M47" s="20">
        <v>146288</v>
      </c>
      <c r="N47" s="20">
        <v>4696236</v>
      </c>
      <c r="O47" s="20"/>
      <c r="P47" s="20"/>
      <c r="Q47" s="20"/>
      <c r="R47" s="20"/>
      <c r="S47" s="20"/>
      <c r="T47" s="20"/>
      <c r="U47" s="20"/>
      <c r="V47" s="20"/>
      <c r="W47" s="20">
        <v>27839959</v>
      </c>
      <c r="X47" s="20">
        <v>4731992</v>
      </c>
      <c r="Y47" s="20">
        <v>23107967</v>
      </c>
      <c r="Z47" s="47">
        <v>488.33487038862285</v>
      </c>
      <c r="AA47" s="22">
        <v>9422308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23281787</v>
      </c>
      <c r="D50" s="50">
        <f t="shared" ref="D50:Y50" si="7">SUM(D47:D49)</f>
        <v>0</v>
      </c>
      <c r="E50" s="51">
        <f t="shared" si="7"/>
        <v>9422308</v>
      </c>
      <c r="F50" s="52">
        <f t="shared" si="7"/>
        <v>9422308</v>
      </c>
      <c r="G50" s="52">
        <f t="shared" si="7"/>
        <v>18906607</v>
      </c>
      <c r="H50" s="52">
        <f t="shared" si="7"/>
        <v>6855520</v>
      </c>
      <c r="I50" s="52">
        <f t="shared" si="7"/>
        <v>-2618404</v>
      </c>
      <c r="J50" s="52">
        <f t="shared" si="7"/>
        <v>23143723</v>
      </c>
      <c r="K50" s="52">
        <f t="shared" si="7"/>
        <v>-4960796</v>
      </c>
      <c r="L50" s="52">
        <f t="shared" si="7"/>
        <v>9510744</v>
      </c>
      <c r="M50" s="52">
        <f t="shared" si="7"/>
        <v>146288</v>
      </c>
      <c r="N50" s="52">
        <f t="shared" si="7"/>
        <v>4696236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27839959</v>
      </c>
      <c r="X50" s="52">
        <f t="shared" si="7"/>
        <v>4731992</v>
      </c>
      <c r="Y50" s="52">
        <f t="shared" si="7"/>
        <v>23107967</v>
      </c>
      <c r="Z50" s="53">
        <f>+IF(X50&lt;&gt;0,+(Y50/X50)*100,0)</f>
        <v>488.33487038862285</v>
      </c>
      <c r="AA50" s="54">
        <f>SUM(AA47:AA49)</f>
        <v>9422308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-9757478</v>
      </c>
      <c r="F6" s="20">
        <v>-9757478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-4878738</v>
      </c>
      <c r="Y6" s="20">
        <v>4878738</v>
      </c>
      <c r="Z6" s="21">
        <v>-100</v>
      </c>
      <c r="AA6" s="22">
        <v>-9757478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1134865</v>
      </c>
      <c r="F7" s="20">
        <v>1134865</v>
      </c>
      <c r="G7" s="20"/>
      <c r="H7" s="20"/>
      <c r="I7" s="20"/>
      <c r="J7" s="20"/>
      <c r="K7" s="20">
        <v>251524</v>
      </c>
      <c r="L7" s="20">
        <v>16845</v>
      </c>
      <c r="M7" s="20">
        <v>335909</v>
      </c>
      <c r="N7" s="20">
        <v>604278</v>
      </c>
      <c r="O7" s="20"/>
      <c r="P7" s="20"/>
      <c r="Q7" s="20"/>
      <c r="R7" s="20"/>
      <c r="S7" s="20"/>
      <c r="T7" s="20"/>
      <c r="U7" s="20"/>
      <c r="V7" s="20"/>
      <c r="W7" s="20">
        <v>604278</v>
      </c>
      <c r="X7" s="20">
        <v>567432</v>
      </c>
      <c r="Y7" s="20">
        <v>36846</v>
      </c>
      <c r="Z7" s="21">
        <v>6.4934652962821975</v>
      </c>
      <c r="AA7" s="22">
        <v>1134865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-8622613</v>
      </c>
      <c r="F13" s="31">
        <f t="shared" si="0"/>
        <v>-8622613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251524</v>
      </c>
      <c r="L13" s="31">
        <f t="shared" si="0"/>
        <v>16845</v>
      </c>
      <c r="M13" s="31">
        <f t="shared" si="0"/>
        <v>335909</v>
      </c>
      <c r="N13" s="31">
        <f t="shared" si="0"/>
        <v>604278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604278</v>
      </c>
      <c r="X13" s="31">
        <f t="shared" si="0"/>
        <v>-4311306</v>
      </c>
      <c r="Y13" s="31">
        <f t="shared" si="0"/>
        <v>4915584</v>
      </c>
      <c r="Z13" s="32">
        <f>+IF(X13&lt;&gt;0,+(Y13/X13)*100,0)</f>
        <v>-114.01612411645104</v>
      </c>
      <c r="AA13" s="33">
        <f>SUM(AA6:AA12)</f>
        <v>-8622613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8575137</v>
      </c>
      <c r="D17" s="18"/>
      <c r="E17" s="19">
        <v>9284086</v>
      </c>
      <c r="F17" s="20">
        <v>9284086</v>
      </c>
      <c r="G17" s="24">
        <v>657525</v>
      </c>
      <c r="H17" s="24">
        <v>-763805</v>
      </c>
      <c r="I17" s="24">
        <v>655811</v>
      </c>
      <c r="J17" s="20">
        <v>549531</v>
      </c>
      <c r="K17" s="24">
        <v>8521997</v>
      </c>
      <c r="L17" s="24">
        <v>-49709</v>
      </c>
      <c r="M17" s="20">
        <v>-53140</v>
      </c>
      <c r="N17" s="24">
        <v>8419148</v>
      </c>
      <c r="O17" s="24"/>
      <c r="P17" s="24"/>
      <c r="Q17" s="20"/>
      <c r="R17" s="24"/>
      <c r="S17" s="24"/>
      <c r="T17" s="20"/>
      <c r="U17" s="24"/>
      <c r="V17" s="24"/>
      <c r="W17" s="24">
        <v>8968679</v>
      </c>
      <c r="X17" s="20">
        <v>4642044</v>
      </c>
      <c r="Y17" s="24">
        <v>4326635</v>
      </c>
      <c r="Z17" s="25">
        <v>93.205385386265192</v>
      </c>
      <c r="AA17" s="26">
        <v>9284086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8575137</v>
      </c>
      <c r="D25" s="29">
        <f t="shared" ref="D25:Y25" si="1">SUM(D15:D24)</f>
        <v>0</v>
      </c>
      <c r="E25" s="35">
        <f t="shared" si="1"/>
        <v>9284086</v>
      </c>
      <c r="F25" s="36">
        <f t="shared" si="1"/>
        <v>9284086</v>
      </c>
      <c r="G25" s="36">
        <f t="shared" si="1"/>
        <v>657525</v>
      </c>
      <c r="H25" s="36">
        <f t="shared" si="1"/>
        <v>-763805</v>
      </c>
      <c r="I25" s="36">
        <f t="shared" si="1"/>
        <v>655811</v>
      </c>
      <c r="J25" s="36">
        <f t="shared" si="1"/>
        <v>549531</v>
      </c>
      <c r="K25" s="36">
        <f t="shared" si="1"/>
        <v>8521997</v>
      </c>
      <c r="L25" s="36">
        <f t="shared" si="1"/>
        <v>-49709</v>
      </c>
      <c r="M25" s="36">
        <f t="shared" si="1"/>
        <v>-53140</v>
      </c>
      <c r="N25" s="36">
        <f t="shared" si="1"/>
        <v>8419148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8968679</v>
      </c>
      <c r="X25" s="36">
        <f t="shared" si="1"/>
        <v>4642044</v>
      </c>
      <c r="Y25" s="36">
        <f t="shared" si="1"/>
        <v>4326635</v>
      </c>
      <c r="Z25" s="37">
        <f>+IF(X25&lt;&gt;0,+(Y25/X25)*100,0)</f>
        <v>93.205385386265192</v>
      </c>
      <c r="AA25" s="38">
        <f>SUM(AA15:AA24)</f>
        <v>9284086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8575137</v>
      </c>
      <c r="D26" s="29">
        <f>+D13+D25</f>
        <v>0</v>
      </c>
      <c r="E26" s="30">
        <f t="shared" si="2"/>
        <v>661473</v>
      </c>
      <c r="F26" s="31">
        <f t="shared" si="2"/>
        <v>661473</v>
      </c>
      <c r="G26" s="31">
        <f t="shared" si="2"/>
        <v>657525</v>
      </c>
      <c r="H26" s="31">
        <f t="shared" si="2"/>
        <v>-763805</v>
      </c>
      <c r="I26" s="31">
        <f t="shared" si="2"/>
        <v>655811</v>
      </c>
      <c r="J26" s="31">
        <f t="shared" si="2"/>
        <v>549531</v>
      </c>
      <c r="K26" s="31">
        <f t="shared" si="2"/>
        <v>8773521</v>
      </c>
      <c r="L26" s="31">
        <f t="shared" si="2"/>
        <v>-32864</v>
      </c>
      <c r="M26" s="31">
        <f t="shared" si="2"/>
        <v>282769</v>
      </c>
      <c r="N26" s="31">
        <f t="shared" si="2"/>
        <v>9023426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9572957</v>
      </c>
      <c r="X26" s="31">
        <f t="shared" si="2"/>
        <v>330738</v>
      </c>
      <c r="Y26" s="31">
        <f t="shared" si="2"/>
        <v>9242219</v>
      </c>
      <c r="Z26" s="32">
        <f>+IF(X26&lt;&gt;0,+(Y26/X26)*100,0)</f>
        <v>2794.4230780859771</v>
      </c>
      <c r="AA26" s="33">
        <f>+AA13+AA25</f>
        <v>661473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95077</v>
      </c>
      <c r="D32" s="18"/>
      <c r="E32" s="19">
        <v>10000</v>
      </c>
      <c r="F32" s="20">
        <v>10000</v>
      </c>
      <c r="G32" s="20">
        <v>90922</v>
      </c>
      <c r="H32" s="20">
        <v>64</v>
      </c>
      <c r="I32" s="20">
        <v>-92433</v>
      </c>
      <c r="J32" s="20">
        <v>-1447</v>
      </c>
      <c r="K32" s="20">
        <v>94726</v>
      </c>
      <c r="L32" s="20">
        <v>665</v>
      </c>
      <c r="M32" s="20">
        <v>-377</v>
      </c>
      <c r="N32" s="20">
        <v>95014</v>
      </c>
      <c r="O32" s="20"/>
      <c r="P32" s="20"/>
      <c r="Q32" s="20"/>
      <c r="R32" s="20"/>
      <c r="S32" s="20"/>
      <c r="T32" s="20"/>
      <c r="U32" s="20"/>
      <c r="V32" s="20"/>
      <c r="W32" s="20">
        <v>93567</v>
      </c>
      <c r="X32" s="20">
        <v>4998</v>
      </c>
      <c r="Y32" s="20">
        <v>88569</v>
      </c>
      <c r="Z32" s="21">
        <v>1772.0888355342136</v>
      </c>
      <c r="AA32" s="22">
        <v>10000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314949</v>
      </c>
      <c r="F35" s="20">
        <v>314949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157476</v>
      </c>
      <c r="Y35" s="20">
        <v>-157476</v>
      </c>
      <c r="Z35" s="21">
        <v>-100</v>
      </c>
      <c r="AA35" s="22">
        <v>314949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95077</v>
      </c>
      <c r="D37" s="29">
        <f t="shared" ref="D37:Y37" si="3">SUM(D29:D36)</f>
        <v>0</v>
      </c>
      <c r="E37" s="30">
        <f t="shared" si="3"/>
        <v>324949</v>
      </c>
      <c r="F37" s="31">
        <f t="shared" si="3"/>
        <v>324949</v>
      </c>
      <c r="G37" s="31">
        <f t="shared" si="3"/>
        <v>90922</v>
      </c>
      <c r="H37" s="31">
        <f t="shared" si="3"/>
        <v>64</v>
      </c>
      <c r="I37" s="31">
        <f t="shared" si="3"/>
        <v>-92433</v>
      </c>
      <c r="J37" s="31">
        <f t="shared" si="3"/>
        <v>-1447</v>
      </c>
      <c r="K37" s="31">
        <f t="shared" si="3"/>
        <v>94726</v>
      </c>
      <c r="L37" s="31">
        <f t="shared" si="3"/>
        <v>665</v>
      </c>
      <c r="M37" s="31">
        <f t="shared" si="3"/>
        <v>-377</v>
      </c>
      <c r="N37" s="31">
        <f t="shared" si="3"/>
        <v>95014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93567</v>
      </c>
      <c r="X37" s="31">
        <f t="shared" si="3"/>
        <v>162474</v>
      </c>
      <c r="Y37" s="31">
        <f t="shared" si="3"/>
        <v>-68907</v>
      </c>
      <c r="Z37" s="32">
        <f>+IF(X37&lt;&gt;0,+(Y37/X37)*100,0)</f>
        <v>-42.411093467262454</v>
      </c>
      <c r="AA37" s="33">
        <f>SUM(AA29:AA36)</f>
        <v>324949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95077</v>
      </c>
      <c r="D44" s="29">
        <f>+D37+D43</f>
        <v>0</v>
      </c>
      <c r="E44" s="30">
        <f t="shared" si="5"/>
        <v>324949</v>
      </c>
      <c r="F44" s="31">
        <f t="shared" si="5"/>
        <v>324949</v>
      </c>
      <c r="G44" s="31">
        <f t="shared" si="5"/>
        <v>90922</v>
      </c>
      <c r="H44" s="31">
        <f t="shared" si="5"/>
        <v>64</v>
      </c>
      <c r="I44" s="31">
        <f t="shared" si="5"/>
        <v>-92433</v>
      </c>
      <c r="J44" s="31">
        <f t="shared" si="5"/>
        <v>-1447</v>
      </c>
      <c r="K44" s="31">
        <f t="shared" si="5"/>
        <v>94726</v>
      </c>
      <c r="L44" s="31">
        <f t="shared" si="5"/>
        <v>665</v>
      </c>
      <c r="M44" s="31">
        <f t="shared" si="5"/>
        <v>-377</v>
      </c>
      <c r="N44" s="31">
        <f t="shared" si="5"/>
        <v>95014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93567</v>
      </c>
      <c r="X44" s="31">
        <f t="shared" si="5"/>
        <v>162474</v>
      </c>
      <c r="Y44" s="31">
        <f t="shared" si="5"/>
        <v>-68907</v>
      </c>
      <c r="Z44" s="32">
        <f>+IF(X44&lt;&gt;0,+(Y44/X44)*100,0)</f>
        <v>-42.411093467262454</v>
      </c>
      <c r="AA44" s="33">
        <f>+AA37+AA43</f>
        <v>324949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8480060</v>
      </c>
      <c r="D45" s="42">
        <f t="shared" si="6"/>
        <v>0</v>
      </c>
      <c r="E45" s="43">
        <f t="shared" si="6"/>
        <v>336524</v>
      </c>
      <c r="F45" s="44">
        <f t="shared" si="6"/>
        <v>336524</v>
      </c>
      <c r="G45" s="44">
        <f t="shared" si="6"/>
        <v>566603</v>
      </c>
      <c r="H45" s="44">
        <f t="shared" si="6"/>
        <v>-763869</v>
      </c>
      <c r="I45" s="44">
        <f t="shared" si="6"/>
        <v>748244</v>
      </c>
      <c r="J45" s="44">
        <f t="shared" si="6"/>
        <v>550978</v>
      </c>
      <c r="K45" s="44">
        <f t="shared" si="6"/>
        <v>8678795</v>
      </c>
      <c r="L45" s="44">
        <f t="shared" si="6"/>
        <v>-33529</v>
      </c>
      <c r="M45" s="44">
        <f t="shared" si="6"/>
        <v>283146</v>
      </c>
      <c r="N45" s="44">
        <f t="shared" si="6"/>
        <v>8928412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9479390</v>
      </c>
      <c r="X45" s="44">
        <f t="shared" si="6"/>
        <v>168264</v>
      </c>
      <c r="Y45" s="44">
        <f t="shared" si="6"/>
        <v>9311126</v>
      </c>
      <c r="Z45" s="45">
        <f>+IF(X45&lt;&gt;0,+(Y45/X45)*100,0)</f>
        <v>5533.6411829030576</v>
      </c>
      <c r="AA45" s="46">
        <f>+AA26-AA44</f>
        <v>336524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9284086</v>
      </c>
      <c r="F47" s="20">
        <v>9284086</v>
      </c>
      <c r="G47" s="20">
        <v>88826022</v>
      </c>
      <c r="H47" s="20">
        <v>-88826022</v>
      </c>
      <c r="I47" s="20">
        <v>89295134</v>
      </c>
      <c r="J47" s="20">
        <v>89295134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89295134</v>
      </c>
      <c r="X47" s="20">
        <v>4642044</v>
      </c>
      <c r="Y47" s="20">
        <v>84653090</v>
      </c>
      <c r="Z47" s="47">
        <v>1823.6167085016859</v>
      </c>
      <c r="AA47" s="22">
        <v>9284086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9284086</v>
      </c>
      <c r="F50" s="52">
        <f t="shared" si="7"/>
        <v>9284086</v>
      </c>
      <c r="G50" s="52">
        <f t="shared" si="7"/>
        <v>88826022</v>
      </c>
      <c r="H50" s="52">
        <f t="shared" si="7"/>
        <v>-88826022</v>
      </c>
      <c r="I50" s="52">
        <f t="shared" si="7"/>
        <v>89295134</v>
      </c>
      <c r="J50" s="52">
        <f t="shared" si="7"/>
        <v>89295134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89295134</v>
      </c>
      <c r="X50" s="52">
        <f t="shared" si="7"/>
        <v>4642044</v>
      </c>
      <c r="Y50" s="52">
        <f t="shared" si="7"/>
        <v>84653090</v>
      </c>
      <c r="Z50" s="53">
        <f>+IF(X50&lt;&gt;0,+(Y50/X50)*100,0)</f>
        <v>1823.6167085016859</v>
      </c>
      <c r="AA50" s="54">
        <f>SUM(AA47:AA49)</f>
        <v>9284086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12342671</v>
      </c>
      <c r="F6" s="20">
        <v>12342671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6171342</v>
      </c>
      <c r="Y6" s="20">
        <v>-6171342</v>
      </c>
      <c r="Z6" s="21">
        <v>-100</v>
      </c>
      <c r="AA6" s="22">
        <v>12342671</v>
      </c>
    </row>
    <row r="7" spans="1:27" x14ac:dyDescent="0.25">
      <c r="A7" s="23" t="s">
        <v>35</v>
      </c>
      <c r="B7" s="17" t="s">
        <v>32</v>
      </c>
      <c r="C7" s="18">
        <v>14483391</v>
      </c>
      <c r="D7" s="18"/>
      <c r="E7" s="19">
        <v>-386032</v>
      </c>
      <c r="F7" s="20">
        <v>-386032</v>
      </c>
      <c r="G7" s="20">
        <v>1077441</v>
      </c>
      <c r="H7" s="20">
        <v>1074260</v>
      </c>
      <c r="I7" s="20">
        <v>1075005</v>
      </c>
      <c r="J7" s="20">
        <v>3226706</v>
      </c>
      <c r="K7" s="20">
        <v>1075126</v>
      </c>
      <c r="L7" s="20">
        <v>1071122</v>
      </c>
      <c r="M7" s="20">
        <v>1076618</v>
      </c>
      <c r="N7" s="20">
        <v>3222866</v>
      </c>
      <c r="O7" s="20"/>
      <c r="P7" s="20"/>
      <c r="Q7" s="20"/>
      <c r="R7" s="20"/>
      <c r="S7" s="20"/>
      <c r="T7" s="20"/>
      <c r="U7" s="20"/>
      <c r="V7" s="20"/>
      <c r="W7" s="20">
        <v>6449572</v>
      </c>
      <c r="X7" s="20">
        <v>-193020</v>
      </c>
      <c r="Y7" s="20">
        <v>6642592</v>
      </c>
      <c r="Z7" s="21">
        <v>-3441.400891099368</v>
      </c>
      <c r="AA7" s="22">
        <v>-386032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323584869</v>
      </c>
      <c r="D9" s="18"/>
      <c r="E9" s="19"/>
      <c r="F9" s="20"/>
      <c r="G9" s="20">
        <v>389824920</v>
      </c>
      <c r="H9" s="20"/>
      <c r="I9" s="20"/>
      <c r="J9" s="20">
        <v>389824920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389824920</v>
      </c>
      <c r="X9" s="20"/>
      <c r="Y9" s="20">
        <v>389824920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1799794</v>
      </c>
      <c r="F11" s="20">
        <v>1799794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899898</v>
      </c>
      <c r="Y11" s="24">
        <v>-899898</v>
      </c>
      <c r="Z11" s="25">
        <v>-100</v>
      </c>
      <c r="AA11" s="26">
        <v>1799794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338068260</v>
      </c>
      <c r="D13" s="29">
        <f>SUM(D6:D12)</f>
        <v>0</v>
      </c>
      <c r="E13" s="30">
        <f t="shared" si="0"/>
        <v>13756433</v>
      </c>
      <c r="F13" s="31">
        <f t="shared" si="0"/>
        <v>13756433</v>
      </c>
      <c r="G13" s="31">
        <f t="shared" si="0"/>
        <v>390902361</v>
      </c>
      <c r="H13" s="31">
        <f t="shared" si="0"/>
        <v>1074260</v>
      </c>
      <c r="I13" s="31">
        <f t="shared" si="0"/>
        <v>1075005</v>
      </c>
      <c r="J13" s="31">
        <f t="shared" si="0"/>
        <v>393051626</v>
      </c>
      <c r="K13" s="31">
        <f t="shared" si="0"/>
        <v>1075126</v>
      </c>
      <c r="L13" s="31">
        <f t="shared" si="0"/>
        <v>1071122</v>
      </c>
      <c r="M13" s="31">
        <f t="shared" si="0"/>
        <v>1076618</v>
      </c>
      <c r="N13" s="31">
        <f t="shared" si="0"/>
        <v>3222866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396274492</v>
      </c>
      <c r="X13" s="31">
        <f t="shared" si="0"/>
        <v>6878220</v>
      </c>
      <c r="Y13" s="31">
        <f t="shared" si="0"/>
        <v>389396272</v>
      </c>
      <c r="Z13" s="32">
        <f>+IF(X13&lt;&gt;0,+(Y13/X13)*100,0)</f>
        <v>5661.2942301932771</v>
      </c>
      <c r="AA13" s="33">
        <f>SUM(AA6:AA12)</f>
        <v>13756433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36114885</v>
      </c>
      <c r="D17" s="18"/>
      <c r="E17" s="19">
        <v>1698213</v>
      </c>
      <c r="F17" s="20">
        <v>1698213</v>
      </c>
      <c r="G17" s="24">
        <v>36114885</v>
      </c>
      <c r="H17" s="24"/>
      <c r="I17" s="24"/>
      <c r="J17" s="20">
        <v>36114885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36114885</v>
      </c>
      <c r="X17" s="20">
        <v>849108</v>
      </c>
      <c r="Y17" s="24">
        <v>35265777</v>
      </c>
      <c r="Z17" s="25">
        <v>4153.2734351813897</v>
      </c>
      <c r="AA17" s="26">
        <v>1698213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36114885</v>
      </c>
      <c r="D25" s="29">
        <f t="shared" ref="D25:Y25" si="1">SUM(D15:D24)</f>
        <v>0</v>
      </c>
      <c r="E25" s="35">
        <f t="shared" si="1"/>
        <v>1698213</v>
      </c>
      <c r="F25" s="36">
        <f t="shared" si="1"/>
        <v>1698213</v>
      </c>
      <c r="G25" s="36">
        <f t="shared" si="1"/>
        <v>36114885</v>
      </c>
      <c r="H25" s="36">
        <f t="shared" si="1"/>
        <v>0</v>
      </c>
      <c r="I25" s="36">
        <f t="shared" si="1"/>
        <v>0</v>
      </c>
      <c r="J25" s="36">
        <f t="shared" si="1"/>
        <v>36114885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36114885</v>
      </c>
      <c r="X25" s="36">
        <f t="shared" si="1"/>
        <v>849108</v>
      </c>
      <c r="Y25" s="36">
        <f t="shared" si="1"/>
        <v>35265777</v>
      </c>
      <c r="Z25" s="37">
        <f>+IF(X25&lt;&gt;0,+(Y25/X25)*100,0)</f>
        <v>4153.2734351813897</v>
      </c>
      <c r="AA25" s="38">
        <f>SUM(AA15:AA24)</f>
        <v>1698213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374183145</v>
      </c>
      <c r="D26" s="29">
        <f>+D13+D25</f>
        <v>0</v>
      </c>
      <c r="E26" s="30">
        <f t="shared" si="2"/>
        <v>15454646</v>
      </c>
      <c r="F26" s="31">
        <f t="shared" si="2"/>
        <v>15454646</v>
      </c>
      <c r="G26" s="31">
        <f t="shared" si="2"/>
        <v>427017246</v>
      </c>
      <c r="H26" s="31">
        <f t="shared" si="2"/>
        <v>1074260</v>
      </c>
      <c r="I26" s="31">
        <f t="shared" si="2"/>
        <v>1075005</v>
      </c>
      <c r="J26" s="31">
        <f t="shared" si="2"/>
        <v>429166511</v>
      </c>
      <c r="K26" s="31">
        <f t="shared" si="2"/>
        <v>1075126</v>
      </c>
      <c r="L26" s="31">
        <f t="shared" si="2"/>
        <v>1071122</v>
      </c>
      <c r="M26" s="31">
        <f t="shared" si="2"/>
        <v>1076618</v>
      </c>
      <c r="N26" s="31">
        <f t="shared" si="2"/>
        <v>3222866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432389377</v>
      </c>
      <c r="X26" s="31">
        <f t="shared" si="2"/>
        <v>7727328</v>
      </c>
      <c r="Y26" s="31">
        <f t="shared" si="2"/>
        <v>424662049</v>
      </c>
      <c r="Z26" s="32">
        <f>+IF(X26&lt;&gt;0,+(Y26/X26)*100,0)</f>
        <v>5495.5872068585677</v>
      </c>
      <c r="AA26" s="33">
        <f>+AA13+AA25</f>
        <v>15454646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67524641</v>
      </c>
      <c r="D32" s="18"/>
      <c r="E32" s="19"/>
      <c r="F32" s="20"/>
      <c r="G32" s="20">
        <v>-9300779</v>
      </c>
      <c r="H32" s="20">
        <v>-9031260</v>
      </c>
      <c r="I32" s="20">
        <v>-9295577</v>
      </c>
      <c r="J32" s="20">
        <v>-27627616</v>
      </c>
      <c r="K32" s="20">
        <v>-8948461</v>
      </c>
      <c r="L32" s="20">
        <v>-10644469</v>
      </c>
      <c r="M32" s="20">
        <v>-9497802</v>
      </c>
      <c r="N32" s="20">
        <v>-29090732</v>
      </c>
      <c r="O32" s="20"/>
      <c r="P32" s="20"/>
      <c r="Q32" s="20"/>
      <c r="R32" s="20"/>
      <c r="S32" s="20"/>
      <c r="T32" s="20"/>
      <c r="U32" s="20"/>
      <c r="V32" s="20"/>
      <c r="W32" s="20">
        <v>-56718348</v>
      </c>
      <c r="X32" s="20"/>
      <c r="Y32" s="20">
        <v>-56718348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2144562</v>
      </c>
      <c r="F35" s="20">
        <v>2144562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1072284</v>
      </c>
      <c r="Y35" s="20">
        <v>-1072284</v>
      </c>
      <c r="Z35" s="21">
        <v>-100</v>
      </c>
      <c r="AA35" s="22">
        <v>2144562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67524641</v>
      </c>
      <c r="D37" s="29">
        <f t="shared" ref="D37:Y37" si="3">SUM(D29:D36)</f>
        <v>0</v>
      </c>
      <c r="E37" s="30">
        <f t="shared" si="3"/>
        <v>2144562</v>
      </c>
      <c r="F37" s="31">
        <f t="shared" si="3"/>
        <v>2144562</v>
      </c>
      <c r="G37" s="31">
        <f t="shared" si="3"/>
        <v>-9300779</v>
      </c>
      <c r="H37" s="31">
        <f t="shared" si="3"/>
        <v>-9031260</v>
      </c>
      <c r="I37" s="31">
        <f t="shared" si="3"/>
        <v>-9295577</v>
      </c>
      <c r="J37" s="31">
        <f t="shared" si="3"/>
        <v>-27627616</v>
      </c>
      <c r="K37" s="31">
        <f t="shared" si="3"/>
        <v>-8948461</v>
      </c>
      <c r="L37" s="31">
        <f t="shared" si="3"/>
        <v>-10644469</v>
      </c>
      <c r="M37" s="31">
        <f t="shared" si="3"/>
        <v>-9497802</v>
      </c>
      <c r="N37" s="31">
        <f t="shared" si="3"/>
        <v>-29090732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-56718348</v>
      </c>
      <c r="X37" s="31">
        <f t="shared" si="3"/>
        <v>1072284</v>
      </c>
      <c r="Y37" s="31">
        <f t="shared" si="3"/>
        <v>-57790632</v>
      </c>
      <c r="Z37" s="32">
        <f>+IF(X37&lt;&gt;0,+(Y37/X37)*100,0)</f>
        <v>-5389.4893517016017</v>
      </c>
      <c r="AA37" s="33">
        <f>SUM(AA29:AA36)</f>
        <v>2144562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67524641</v>
      </c>
      <c r="D44" s="29">
        <f>+D37+D43</f>
        <v>0</v>
      </c>
      <c r="E44" s="30">
        <f t="shared" si="5"/>
        <v>2144562</v>
      </c>
      <c r="F44" s="31">
        <f t="shared" si="5"/>
        <v>2144562</v>
      </c>
      <c r="G44" s="31">
        <f t="shared" si="5"/>
        <v>-9300779</v>
      </c>
      <c r="H44" s="31">
        <f t="shared" si="5"/>
        <v>-9031260</v>
      </c>
      <c r="I44" s="31">
        <f t="shared" si="5"/>
        <v>-9295577</v>
      </c>
      <c r="J44" s="31">
        <f t="shared" si="5"/>
        <v>-27627616</v>
      </c>
      <c r="K44" s="31">
        <f t="shared" si="5"/>
        <v>-8948461</v>
      </c>
      <c r="L44" s="31">
        <f t="shared" si="5"/>
        <v>-10644469</v>
      </c>
      <c r="M44" s="31">
        <f t="shared" si="5"/>
        <v>-9497802</v>
      </c>
      <c r="N44" s="31">
        <f t="shared" si="5"/>
        <v>-29090732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-56718348</v>
      </c>
      <c r="X44" s="31">
        <f t="shared" si="5"/>
        <v>1072284</v>
      </c>
      <c r="Y44" s="31">
        <f t="shared" si="5"/>
        <v>-57790632</v>
      </c>
      <c r="Z44" s="32">
        <f>+IF(X44&lt;&gt;0,+(Y44/X44)*100,0)</f>
        <v>-5389.4893517016017</v>
      </c>
      <c r="AA44" s="33">
        <f>+AA37+AA43</f>
        <v>2144562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306658504</v>
      </c>
      <c r="D45" s="42">
        <f t="shared" si="6"/>
        <v>0</v>
      </c>
      <c r="E45" s="43">
        <f t="shared" si="6"/>
        <v>13310084</v>
      </c>
      <c r="F45" s="44">
        <f t="shared" si="6"/>
        <v>13310084</v>
      </c>
      <c r="G45" s="44">
        <f t="shared" si="6"/>
        <v>436318025</v>
      </c>
      <c r="H45" s="44">
        <f t="shared" si="6"/>
        <v>10105520</v>
      </c>
      <c r="I45" s="44">
        <f t="shared" si="6"/>
        <v>10370582</v>
      </c>
      <c r="J45" s="44">
        <f t="shared" si="6"/>
        <v>456794127</v>
      </c>
      <c r="K45" s="44">
        <f t="shared" si="6"/>
        <v>10023587</v>
      </c>
      <c r="L45" s="44">
        <f t="shared" si="6"/>
        <v>11715591</v>
      </c>
      <c r="M45" s="44">
        <f t="shared" si="6"/>
        <v>10574420</v>
      </c>
      <c r="N45" s="44">
        <f t="shared" si="6"/>
        <v>32313598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489107725</v>
      </c>
      <c r="X45" s="44">
        <f t="shared" si="6"/>
        <v>6655044</v>
      </c>
      <c r="Y45" s="44">
        <f t="shared" si="6"/>
        <v>482452681</v>
      </c>
      <c r="Z45" s="45">
        <f>+IF(X45&lt;&gt;0,+(Y45/X45)*100,0)</f>
        <v>7249.4288692907221</v>
      </c>
      <c r="AA45" s="46">
        <f>+AA26-AA44</f>
        <v>13310084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4921677</v>
      </c>
      <c r="F47" s="20">
        <v>4921677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2460840</v>
      </c>
      <c r="Y47" s="20">
        <v>-2460840</v>
      </c>
      <c r="Z47" s="47">
        <v>-100</v>
      </c>
      <c r="AA47" s="22">
        <v>4921677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4921677</v>
      </c>
      <c r="F50" s="52">
        <f t="shared" si="7"/>
        <v>4921677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2460840</v>
      </c>
      <c r="Y50" s="52">
        <f t="shared" si="7"/>
        <v>-2460840</v>
      </c>
      <c r="Z50" s="53">
        <f>+IF(X50&lt;&gt;0,+(Y50/X50)*100,0)</f>
        <v>-100</v>
      </c>
      <c r="AA50" s="54">
        <f>SUM(AA47:AA49)</f>
        <v>4921677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-838115</v>
      </c>
      <c r="F6" s="20">
        <v>-838115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-419064</v>
      </c>
      <c r="Y6" s="20">
        <v>419064</v>
      </c>
      <c r="Z6" s="21">
        <v>-100</v>
      </c>
      <c r="AA6" s="22">
        <v>-838115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152341</v>
      </c>
      <c r="F7" s="20">
        <v>152341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76170</v>
      </c>
      <c r="Y7" s="20">
        <v>-76170</v>
      </c>
      <c r="Z7" s="21">
        <v>-100</v>
      </c>
      <c r="AA7" s="22">
        <v>152341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136957</v>
      </c>
      <c r="F11" s="20">
        <v>136957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68478</v>
      </c>
      <c r="Y11" s="24">
        <v>-68478</v>
      </c>
      <c r="Z11" s="25">
        <v>-100</v>
      </c>
      <c r="AA11" s="26">
        <v>136957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-548817</v>
      </c>
      <c r="F13" s="31">
        <f t="shared" si="0"/>
        <v>-548817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-274416</v>
      </c>
      <c r="Y13" s="31">
        <f t="shared" si="0"/>
        <v>274416</v>
      </c>
      <c r="Z13" s="32">
        <f>+IF(X13&lt;&gt;0,+(Y13/X13)*100,0)</f>
        <v>-100</v>
      </c>
      <c r="AA13" s="33">
        <f>SUM(AA6:AA12)</f>
        <v>-548817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8226518</v>
      </c>
      <c r="D17" s="18"/>
      <c r="E17" s="19">
        <v>-320030</v>
      </c>
      <c r="F17" s="20">
        <v>-320030</v>
      </c>
      <c r="G17" s="24">
        <v>22921811</v>
      </c>
      <c r="H17" s="24">
        <v>-22936071</v>
      </c>
      <c r="I17" s="24"/>
      <c r="J17" s="20">
        <v>-14260</v>
      </c>
      <c r="K17" s="24">
        <v>-14030</v>
      </c>
      <c r="L17" s="24"/>
      <c r="M17" s="20">
        <v>-1843031</v>
      </c>
      <c r="N17" s="24">
        <v>-1857061</v>
      </c>
      <c r="O17" s="24"/>
      <c r="P17" s="24"/>
      <c r="Q17" s="20"/>
      <c r="R17" s="24"/>
      <c r="S17" s="24"/>
      <c r="T17" s="20"/>
      <c r="U17" s="24"/>
      <c r="V17" s="24"/>
      <c r="W17" s="24">
        <v>-1871321</v>
      </c>
      <c r="X17" s="20">
        <v>-160014</v>
      </c>
      <c r="Y17" s="24">
        <v>-1711307</v>
      </c>
      <c r="Z17" s="25">
        <v>1069.4732960865924</v>
      </c>
      <c r="AA17" s="26">
        <v>-320030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8226518</v>
      </c>
      <c r="D25" s="29">
        <f t="shared" ref="D25:Y25" si="1">SUM(D15:D24)</f>
        <v>0</v>
      </c>
      <c r="E25" s="35">
        <f t="shared" si="1"/>
        <v>-320030</v>
      </c>
      <c r="F25" s="36">
        <f t="shared" si="1"/>
        <v>-320030</v>
      </c>
      <c r="G25" s="36">
        <f t="shared" si="1"/>
        <v>22921811</v>
      </c>
      <c r="H25" s="36">
        <f t="shared" si="1"/>
        <v>-22936071</v>
      </c>
      <c r="I25" s="36">
        <f t="shared" si="1"/>
        <v>0</v>
      </c>
      <c r="J25" s="36">
        <f t="shared" si="1"/>
        <v>-14260</v>
      </c>
      <c r="K25" s="36">
        <f t="shared" si="1"/>
        <v>-14030</v>
      </c>
      <c r="L25" s="36">
        <f t="shared" si="1"/>
        <v>0</v>
      </c>
      <c r="M25" s="36">
        <f t="shared" si="1"/>
        <v>-1843031</v>
      </c>
      <c r="N25" s="36">
        <f t="shared" si="1"/>
        <v>-1857061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-1871321</v>
      </c>
      <c r="X25" s="36">
        <f t="shared" si="1"/>
        <v>-160014</v>
      </c>
      <c r="Y25" s="36">
        <f t="shared" si="1"/>
        <v>-1711307</v>
      </c>
      <c r="Z25" s="37">
        <f>+IF(X25&lt;&gt;0,+(Y25/X25)*100,0)</f>
        <v>1069.4732960865924</v>
      </c>
      <c r="AA25" s="38">
        <f>SUM(AA15:AA24)</f>
        <v>-320030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8226518</v>
      </c>
      <c r="D26" s="29">
        <f>+D13+D25</f>
        <v>0</v>
      </c>
      <c r="E26" s="30">
        <f t="shared" si="2"/>
        <v>-868847</v>
      </c>
      <c r="F26" s="31">
        <f t="shared" si="2"/>
        <v>-868847</v>
      </c>
      <c r="G26" s="31">
        <f t="shared" si="2"/>
        <v>22921811</v>
      </c>
      <c r="H26" s="31">
        <f t="shared" si="2"/>
        <v>-22936071</v>
      </c>
      <c r="I26" s="31">
        <f t="shared" si="2"/>
        <v>0</v>
      </c>
      <c r="J26" s="31">
        <f t="shared" si="2"/>
        <v>-14260</v>
      </c>
      <c r="K26" s="31">
        <f t="shared" si="2"/>
        <v>-14030</v>
      </c>
      <c r="L26" s="31">
        <f t="shared" si="2"/>
        <v>0</v>
      </c>
      <c r="M26" s="31">
        <f t="shared" si="2"/>
        <v>-1843031</v>
      </c>
      <c r="N26" s="31">
        <f t="shared" si="2"/>
        <v>-1857061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-1871321</v>
      </c>
      <c r="X26" s="31">
        <f t="shared" si="2"/>
        <v>-434430</v>
      </c>
      <c r="Y26" s="31">
        <f t="shared" si="2"/>
        <v>-1436891</v>
      </c>
      <c r="Z26" s="32">
        <f>+IF(X26&lt;&gt;0,+(Y26/X26)*100,0)</f>
        <v>330.75317082153629</v>
      </c>
      <c r="AA26" s="33">
        <f>+AA13+AA25</f>
        <v>-868847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989202</v>
      </c>
      <c r="F32" s="20">
        <v>989202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494604</v>
      </c>
      <c r="Y32" s="20">
        <v>-494604</v>
      </c>
      <c r="Z32" s="21">
        <v>-100</v>
      </c>
      <c r="AA32" s="22">
        <v>989202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41678</v>
      </c>
      <c r="D35" s="18"/>
      <c r="E35" s="19">
        <v>73595</v>
      </c>
      <c r="F35" s="20">
        <v>73595</v>
      </c>
      <c r="G35" s="20"/>
      <c r="H35" s="20"/>
      <c r="I35" s="20"/>
      <c r="J35" s="20"/>
      <c r="K35" s="20"/>
      <c r="L35" s="20"/>
      <c r="M35" s="20">
        <v>50806</v>
      </c>
      <c r="N35" s="20">
        <v>50806</v>
      </c>
      <c r="O35" s="20"/>
      <c r="P35" s="20"/>
      <c r="Q35" s="20"/>
      <c r="R35" s="20"/>
      <c r="S35" s="20"/>
      <c r="T35" s="20"/>
      <c r="U35" s="20"/>
      <c r="V35" s="20"/>
      <c r="W35" s="20">
        <v>50806</v>
      </c>
      <c r="X35" s="20">
        <v>36798</v>
      </c>
      <c r="Y35" s="20">
        <v>14008</v>
      </c>
      <c r="Z35" s="21">
        <v>38.067286265557911</v>
      </c>
      <c r="AA35" s="22">
        <v>73595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41678</v>
      </c>
      <c r="D37" s="29">
        <f t="shared" ref="D37:Y37" si="3">SUM(D29:D36)</f>
        <v>0</v>
      </c>
      <c r="E37" s="30">
        <f t="shared" si="3"/>
        <v>1062797</v>
      </c>
      <c r="F37" s="31">
        <f t="shared" si="3"/>
        <v>1062797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50806</v>
      </c>
      <c r="N37" s="31">
        <f t="shared" si="3"/>
        <v>50806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50806</v>
      </c>
      <c r="X37" s="31">
        <f t="shared" si="3"/>
        <v>531402</v>
      </c>
      <c r="Y37" s="31">
        <f t="shared" si="3"/>
        <v>-480596</v>
      </c>
      <c r="Z37" s="32">
        <f>+IF(X37&lt;&gt;0,+(Y37/X37)*100,0)</f>
        <v>-90.439253145452966</v>
      </c>
      <c r="AA37" s="33">
        <f>SUM(AA29:AA36)</f>
        <v>1062797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41678</v>
      </c>
      <c r="D44" s="29">
        <f>+D37+D43</f>
        <v>0</v>
      </c>
      <c r="E44" s="30">
        <f t="shared" si="5"/>
        <v>1062797</v>
      </c>
      <c r="F44" s="31">
        <f t="shared" si="5"/>
        <v>1062797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50806</v>
      </c>
      <c r="N44" s="31">
        <f t="shared" si="5"/>
        <v>50806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50806</v>
      </c>
      <c r="X44" s="31">
        <f t="shared" si="5"/>
        <v>531402</v>
      </c>
      <c r="Y44" s="31">
        <f t="shared" si="5"/>
        <v>-480596</v>
      </c>
      <c r="Z44" s="32">
        <f>+IF(X44&lt;&gt;0,+(Y44/X44)*100,0)</f>
        <v>-90.439253145452966</v>
      </c>
      <c r="AA44" s="33">
        <f>+AA37+AA43</f>
        <v>1062797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8184840</v>
      </c>
      <c r="D45" s="42">
        <f t="shared" si="6"/>
        <v>0</v>
      </c>
      <c r="E45" s="43">
        <f t="shared" si="6"/>
        <v>-1931644</v>
      </c>
      <c r="F45" s="44">
        <f t="shared" si="6"/>
        <v>-1931644</v>
      </c>
      <c r="G45" s="44">
        <f t="shared" si="6"/>
        <v>22921811</v>
      </c>
      <c r="H45" s="44">
        <f t="shared" si="6"/>
        <v>-22936071</v>
      </c>
      <c r="I45" s="44">
        <f t="shared" si="6"/>
        <v>0</v>
      </c>
      <c r="J45" s="44">
        <f t="shared" si="6"/>
        <v>-14260</v>
      </c>
      <c r="K45" s="44">
        <f t="shared" si="6"/>
        <v>-14030</v>
      </c>
      <c r="L45" s="44">
        <f t="shared" si="6"/>
        <v>0</v>
      </c>
      <c r="M45" s="44">
        <f t="shared" si="6"/>
        <v>-1893837</v>
      </c>
      <c r="N45" s="44">
        <f t="shared" si="6"/>
        <v>-1907867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-1922127</v>
      </c>
      <c r="X45" s="44">
        <f t="shared" si="6"/>
        <v>-965832</v>
      </c>
      <c r="Y45" s="44">
        <f t="shared" si="6"/>
        <v>-956295</v>
      </c>
      <c r="Z45" s="45">
        <f>+IF(X45&lt;&gt;0,+(Y45/X45)*100,0)</f>
        <v>99.012561190766093</v>
      </c>
      <c r="AA45" s="46">
        <f>+AA26-AA44</f>
        <v>-1931644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-7843891</v>
      </c>
      <c r="F6" s="20">
        <v>-7843891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-3921942</v>
      </c>
      <c r="Y6" s="20">
        <v>3921942</v>
      </c>
      <c r="Z6" s="21">
        <v>-100</v>
      </c>
      <c r="AA6" s="22">
        <v>-7843891</v>
      </c>
    </row>
    <row r="7" spans="1:27" x14ac:dyDescent="0.25">
      <c r="A7" s="23" t="s">
        <v>35</v>
      </c>
      <c r="B7" s="17" t="s">
        <v>32</v>
      </c>
      <c r="C7" s="18">
        <v>-1100038</v>
      </c>
      <c r="D7" s="18"/>
      <c r="E7" s="19"/>
      <c r="F7" s="20"/>
      <c r="G7" s="20"/>
      <c r="H7" s="20">
        <v>-40809</v>
      </c>
      <c r="I7" s="20">
        <v>-1640546</v>
      </c>
      <c r="J7" s="20">
        <v>-1681355</v>
      </c>
      <c r="K7" s="20">
        <v>-312637</v>
      </c>
      <c r="L7" s="20">
        <v>-194828</v>
      </c>
      <c r="M7" s="20">
        <v>-267718</v>
      </c>
      <c r="N7" s="20">
        <v>-775183</v>
      </c>
      <c r="O7" s="20"/>
      <c r="P7" s="20"/>
      <c r="Q7" s="20"/>
      <c r="R7" s="20"/>
      <c r="S7" s="20"/>
      <c r="T7" s="20"/>
      <c r="U7" s="20"/>
      <c r="V7" s="20"/>
      <c r="W7" s="20">
        <v>-2456538</v>
      </c>
      <c r="X7" s="20"/>
      <c r="Y7" s="20">
        <v>-2456538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202174</v>
      </c>
      <c r="F11" s="20">
        <v>202174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101088</v>
      </c>
      <c r="Y11" s="24">
        <v>-101088</v>
      </c>
      <c r="Z11" s="25">
        <v>-100</v>
      </c>
      <c r="AA11" s="26">
        <v>202174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-1100038</v>
      </c>
      <c r="D13" s="29">
        <f>SUM(D6:D12)</f>
        <v>0</v>
      </c>
      <c r="E13" s="30">
        <f t="shared" si="0"/>
        <v>-7641717</v>
      </c>
      <c r="F13" s="31">
        <f t="shared" si="0"/>
        <v>-7641717</v>
      </c>
      <c r="G13" s="31">
        <f t="shared" si="0"/>
        <v>0</v>
      </c>
      <c r="H13" s="31">
        <f t="shared" si="0"/>
        <v>-40809</v>
      </c>
      <c r="I13" s="31">
        <f t="shared" si="0"/>
        <v>-1640546</v>
      </c>
      <c r="J13" s="31">
        <f t="shared" si="0"/>
        <v>-1681355</v>
      </c>
      <c r="K13" s="31">
        <f t="shared" si="0"/>
        <v>-312637</v>
      </c>
      <c r="L13" s="31">
        <f t="shared" si="0"/>
        <v>-194828</v>
      </c>
      <c r="M13" s="31">
        <f t="shared" si="0"/>
        <v>-267718</v>
      </c>
      <c r="N13" s="31">
        <f t="shared" si="0"/>
        <v>-775183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-2456538</v>
      </c>
      <c r="X13" s="31">
        <f t="shared" si="0"/>
        <v>-3820854</v>
      </c>
      <c r="Y13" s="31">
        <f t="shared" si="0"/>
        <v>1364316</v>
      </c>
      <c r="Z13" s="32">
        <f>+IF(X13&lt;&gt;0,+(Y13/X13)*100,0)</f>
        <v>-35.707095848205661</v>
      </c>
      <c r="AA13" s="33">
        <f>SUM(AA6:AA12)</f>
        <v>-7641717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4508174</v>
      </c>
      <c r="D17" s="18"/>
      <c r="E17" s="19"/>
      <c r="F17" s="20"/>
      <c r="G17" s="24">
        <v>4193831</v>
      </c>
      <c r="H17" s="24">
        <v>-6100</v>
      </c>
      <c r="I17" s="24">
        <v>-6100</v>
      </c>
      <c r="J17" s="20">
        <v>4181631</v>
      </c>
      <c r="K17" s="24">
        <v>-6304</v>
      </c>
      <c r="L17" s="24">
        <v>-6100</v>
      </c>
      <c r="M17" s="20">
        <v>-6304</v>
      </c>
      <c r="N17" s="24">
        <v>-18708</v>
      </c>
      <c r="O17" s="24"/>
      <c r="P17" s="24"/>
      <c r="Q17" s="20"/>
      <c r="R17" s="24"/>
      <c r="S17" s="24"/>
      <c r="T17" s="20"/>
      <c r="U17" s="24"/>
      <c r="V17" s="24"/>
      <c r="W17" s="24">
        <v>4162923</v>
      </c>
      <c r="X17" s="20"/>
      <c r="Y17" s="24">
        <v>4162923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4508174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4193831</v>
      </c>
      <c r="H25" s="36">
        <f t="shared" si="1"/>
        <v>-6100</v>
      </c>
      <c r="I25" s="36">
        <f t="shared" si="1"/>
        <v>-6100</v>
      </c>
      <c r="J25" s="36">
        <f t="shared" si="1"/>
        <v>4181631</v>
      </c>
      <c r="K25" s="36">
        <f t="shared" si="1"/>
        <v>-6304</v>
      </c>
      <c r="L25" s="36">
        <f t="shared" si="1"/>
        <v>-6100</v>
      </c>
      <c r="M25" s="36">
        <f t="shared" si="1"/>
        <v>-6304</v>
      </c>
      <c r="N25" s="36">
        <f t="shared" si="1"/>
        <v>-18708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4162923</v>
      </c>
      <c r="X25" s="36">
        <f t="shared" si="1"/>
        <v>0</v>
      </c>
      <c r="Y25" s="36">
        <f t="shared" si="1"/>
        <v>4162923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3408136</v>
      </c>
      <c r="D26" s="29">
        <f>+D13+D25</f>
        <v>0</v>
      </c>
      <c r="E26" s="30">
        <f t="shared" si="2"/>
        <v>-7641717</v>
      </c>
      <c r="F26" s="31">
        <f t="shared" si="2"/>
        <v>-7641717</v>
      </c>
      <c r="G26" s="31">
        <f t="shared" si="2"/>
        <v>4193831</v>
      </c>
      <c r="H26" s="31">
        <f t="shared" si="2"/>
        <v>-46909</v>
      </c>
      <c r="I26" s="31">
        <f t="shared" si="2"/>
        <v>-1646646</v>
      </c>
      <c r="J26" s="31">
        <f t="shared" si="2"/>
        <v>2500276</v>
      </c>
      <c r="K26" s="31">
        <f t="shared" si="2"/>
        <v>-318941</v>
      </c>
      <c r="L26" s="31">
        <f t="shared" si="2"/>
        <v>-200928</v>
      </c>
      <c r="M26" s="31">
        <f t="shared" si="2"/>
        <v>-274022</v>
      </c>
      <c r="N26" s="31">
        <f t="shared" si="2"/>
        <v>-793891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1706385</v>
      </c>
      <c r="X26" s="31">
        <f t="shared" si="2"/>
        <v>-3820854</v>
      </c>
      <c r="Y26" s="31">
        <f t="shared" si="2"/>
        <v>5527239</v>
      </c>
      <c r="Z26" s="32">
        <f>+IF(X26&lt;&gt;0,+(Y26/X26)*100,0)</f>
        <v>-144.65978024808066</v>
      </c>
      <c r="AA26" s="33">
        <f>+AA13+AA25</f>
        <v>-7641717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2230038</v>
      </c>
      <c r="D32" s="18"/>
      <c r="E32" s="19"/>
      <c r="F32" s="20"/>
      <c r="G32" s="20">
        <v>139450</v>
      </c>
      <c r="H32" s="20">
        <v>132029</v>
      </c>
      <c r="I32" s="20">
        <v>134430</v>
      </c>
      <c r="J32" s="20">
        <v>405909</v>
      </c>
      <c r="K32" s="20">
        <v>135535</v>
      </c>
      <c r="L32" s="20">
        <v>141531</v>
      </c>
      <c r="M32" s="20">
        <v>152622</v>
      </c>
      <c r="N32" s="20">
        <v>429688</v>
      </c>
      <c r="O32" s="20"/>
      <c r="P32" s="20"/>
      <c r="Q32" s="20"/>
      <c r="R32" s="20"/>
      <c r="S32" s="20"/>
      <c r="T32" s="20"/>
      <c r="U32" s="20"/>
      <c r="V32" s="20"/>
      <c r="W32" s="20">
        <v>835597</v>
      </c>
      <c r="X32" s="20"/>
      <c r="Y32" s="20">
        <v>835597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2230038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139450</v>
      </c>
      <c r="H37" s="31">
        <f t="shared" si="3"/>
        <v>132029</v>
      </c>
      <c r="I37" s="31">
        <f t="shared" si="3"/>
        <v>134430</v>
      </c>
      <c r="J37" s="31">
        <f t="shared" si="3"/>
        <v>405909</v>
      </c>
      <c r="K37" s="31">
        <f t="shared" si="3"/>
        <v>135535</v>
      </c>
      <c r="L37" s="31">
        <f t="shared" si="3"/>
        <v>141531</v>
      </c>
      <c r="M37" s="31">
        <f t="shared" si="3"/>
        <v>152622</v>
      </c>
      <c r="N37" s="31">
        <f t="shared" si="3"/>
        <v>429688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835597</v>
      </c>
      <c r="X37" s="31">
        <f t="shared" si="3"/>
        <v>0</v>
      </c>
      <c r="Y37" s="31">
        <f t="shared" si="3"/>
        <v>835597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2230038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139450</v>
      </c>
      <c r="H44" s="31">
        <f t="shared" si="5"/>
        <v>132029</v>
      </c>
      <c r="I44" s="31">
        <f t="shared" si="5"/>
        <v>134430</v>
      </c>
      <c r="J44" s="31">
        <f t="shared" si="5"/>
        <v>405909</v>
      </c>
      <c r="K44" s="31">
        <f t="shared" si="5"/>
        <v>135535</v>
      </c>
      <c r="L44" s="31">
        <f t="shared" si="5"/>
        <v>141531</v>
      </c>
      <c r="M44" s="31">
        <f t="shared" si="5"/>
        <v>152622</v>
      </c>
      <c r="N44" s="31">
        <f t="shared" si="5"/>
        <v>429688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835597</v>
      </c>
      <c r="X44" s="31">
        <f t="shared" si="5"/>
        <v>0</v>
      </c>
      <c r="Y44" s="31">
        <f t="shared" si="5"/>
        <v>835597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1178098</v>
      </c>
      <c r="D45" s="42">
        <f t="shared" si="6"/>
        <v>0</v>
      </c>
      <c r="E45" s="43">
        <f t="shared" si="6"/>
        <v>-7641717</v>
      </c>
      <c r="F45" s="44">
        <f t="shared" si="6"/>
        <v>-7641717</v>
      </c>
      <c r="G45" s="44">
        <f t="shared" si="6"/>
        <v>4054381</v>
      </c>
      <c r="H45" s="44">
        <f t="shared" si="6"/>
        <v>-178938</v>
      </c>
      <c r="I45" s="44">
        <f t="shared" si="6"/>
        <v>-1781076</v>
      </c>
      <c r="J45" s="44">
        <f t="shared" si="6"/>
        <v>2094367</v>
      </c>
      <c r="K45" s="44">
        <f t="shared" si="6"/>
        <v>-454476</v>
      </c>
      <c r="L45" s="44">
        <f t="shared" si="6"/>
        <v>-342459</v>
      </c>
      <c r="M45" s="44">
        <f t="shared" si="6"/>
        <v>-426644</v>
      </c>
      <c r="N45" s="44">
        <f t="shared" si="6"/>
        <v>-1223579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870788</v>
      </c>
      <c r="X45" s="44">
        <f t="shared" si="6"/>
        <v>-3820854</v>
      </c>
      <c r="Y45" s="44">
        <f t="shared" si="6"/>
        <v>4691642</v>
      </c>
      <c r="Z45" s="45">
        <f>+IF(X45&lt;&gt;0,+(Y45/X45)*100,0)</f>
        <v>-122.79040235507559</v>
      </c>
      <c r="AA45" s="46">
        <f>+AA26-AA44</f>
        <v>-7641717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-4540764</v>
      </c>
      <c r="F6" s="20">
        <v>-4540764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-2270394</v>
      </c>
      <c r="Y6" s="20">
        <v>2270394</v>
      </c>
      <c r="Z6" s="21">
        <v>-100</v>
      </c>
      <c r="AA6" s="22">
        <v>-4540764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3911248</v>
      </c>
      <c r="F7" s="20">
        <v>3911248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1955622</v>
      </c>
      <c r="Y7" s="20">
        <v>-1955622</v>
      </c>
      <c r="Z7" s="21">
        <v>-100</v>
      </c>
      <c r="AA7" s="22">
        <v>3911248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1985792</v>
      </c>
      <c r="F11" s="20">
        <v>1985792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992904</v>
      </c>
      <c r="Y11" s="24">
        <v>-992904</v>
      </c>
      <c r="Z11" s="25">
        <v>-100</v>
      </c>
      <c r="AA11" s="26">
        <v>1985792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1356276</v>
      </c>
      <c r="F13" s="31">
        <f t="shared" si="0"/>
        <v>1356276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678132</v>
      </c>
      <c r="Y13" s="31">
        <f t="shared" si="0"/>
        <v>-678132</v>
      </c>
      <c r="Z13" s="32">
        <f>+IF(X13&lt;&gt;0,+(Y13/X13)*100,0)</f>
        <v>-100</v>
      </c>
      <c r="AA13" s="33">
        <f>SUM(AA6:AA12)</f>
        <v>1356276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15539803</v>
      </c>
      <c r="D17" s="18"/>
      <c r="E17" s="19">
        <v>3782608</v>
      </c>
      <c r="F17" s="20">
        <v>3782608</v>
      </c>
      <c r="G17" s="24">
        <v>-5532885</v>
      </c>
      <c r="H17" s="24">
        <v>-10186116</v>
      </c>
      <c r="I17" s="24">
        <v>-89644</v>
      </c>
      <c r="J17" s="20">
        <v>-15808645</v>
      </c>
      <c r="K17" s="24">
        <v>-89644</v>
      </c>
      <c r="L17" s="24">
        <v>-89644</v>
      </c>
      <c r="M17" s="20">
        <v>-89644</v>
      </c>
      <c r="N17" s="24">
        <v>-268932</v>
      </c>
      <c r="O17" s="24"/>
      <c r="P17" s="24"/>
      <c r="Q17" s="20"/>
      <c r="R17" s="24"/>
      <c r="S17" s="24"/>
      <c r="T17" s="20"/>
      <c r="U17" s="24"/>
      <c r="V17" s="24"/>
      <c r="W17" s="24">
        <v>-16077577</v>
      </c>
      <c r="X17" s="20">
        <v>1891308</v>
      </c>
      <c r="Y17" s="24">
        <v>-17968885</v>
      </c>
      <c r="Z17" s="25">
        <v>-950.07714237977098</v>
      </c>
      <c r="AA17" s="26">
        <v>3782608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15539803</v>
      </c>
      <c r="D25" s="29">
        <f t="shared" ref="D25:Y25" si="1">SUM(D15:D24)</f>
        <v>0</v>
      </c>
      <c r="E25" s="35">
        <f t="shared" si="1"/>
        <v>3782608</v>
      </c>
      <c r="F25" s="36">
        <f t="shared" si="1"/>
        <v>3782608</v>
      </c>
      <c r="G25" s="36">
        <f t="shared" si="1"/>
        <v>-5532885</v>
      </c>
      <c r="H25" s="36">
        <f t="shared" si="1"/>
        <v>-10186116</v>
      </c>
      <c r="I25" s="36">
        <f t="shared" si="1"/>
        <v>-89644</v>
      </c>
      <c r="J25" s="36">
        <f t="shared" si="1"/>
        <v>-15808645</v>
      </c>
      <c r="K25" s="36">
        <f t="shared" si="1"/>
        <v>-89644</v>
      </c>
      <c r="L25" s="36">
        <f t="shared" si="1"/>
        <v>-89644</v>
      </c>
      <c r="M25" s="36">
        <f t="shared" si="1"/>
        <v>-89644</v>
      </c>
      <c r="N25" s="36">
        <f t="shared" si="1"/>
        <v>-268932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-16077577</v>
      </c>
      <c r="X25" s="36">
        <f t="shared" si="1"/>
        <v>1891308</v>
      </c>
      <c r="Y25" s="36">
        <f t="shared" si="1"/>
        <v>-17968885</v>
      </c>
      <c r="Z25" s="37">
        <f>+IF(X25&lt;&gt;0,+(Y25/X25)*100,0)</f>
        <v>-950.07714237977098</v>
      </c>
      <c r="AA25" s="38">
        <f>SUM(AA15:AA24)</f>
        <v>3782608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15539803</v>
      </c>
      <c r="D26" s="29">
        <f>+D13+D25</f>
        <v>0</v>
      </c>
      <c r="E26" s="30">
        <f t="shared" si="2"/>
        <v>5138884</v>
      </c>
      <c r="F26" s="31">
        <f t="shared" si="2"/>
        <v>5138884</v>
      </c>
      <c r="G26" s="31">
        <f t="shared" si="2"/>
        <v>-5532885</v>
      </c>
      <c r="H26" s="31">
        <f t="shared" si="2"/>
        <v>-10186116</v>
      </c>
      <c r="I26" s="31">
        <f t="shared" si="2"/>
        <v>-89644</v>
      </c>
      <c r="J26" s="31">
        <f t="shared" si="2"/>
        <v>-15808645</v>
      </c>
      <c r="K26" s="31">
        <f t="shared" si="2"/>
        <v>-89644</v>
      </c>
      <c r="L26" s="31">
        <f t="shared" si="2"/>
        <v>-89644</v>
      </c>
      <c r="M26" s="31">
        <f t="shared" si="2"/>
        <v>-89644</v>
      </c>
      <c r="N26" s="31">
        <f t="shared" si="2"/>
        <v>-268932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-16077577</v>
      </c>
      <c r="X26" s="31">
        <f t="shared" si="2"/>
        <v>2569440</v>
      </c>
      <c r="Y26" s="31">
        <f t="shared" si="2"/>
        <v>-18647017</v>
      </c>
      <c r="Z26" s="32">
        <f>+IF(X26&lt;&gt;0,+(Y26/X26)*100,0)</f>
        <v>-725.72299800734788</v>
      </c>
      <c r="AA26" s="33">
        <f>+AA13+AA25</f>
        <v>5138884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-4844</v>
      </c>
      <c r="D32" s="18"/>
      <c r="E32" s="19">
        <v>1000000</v>
      </c>
      <c r="F32" s="20">
        <v>1000000</v>
      </c>
      <c r="G32" s="20">
        <v>15151</v>
      </c>
      <c r="H32" s="20">
        <v>-10308</v>
      </c>
      <c r="I32" s="20"/>
      <c r="J32" s="20">
        <v>4843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4843</v>
      </c>
      <c r="X32" s="20">
        <v>499998</v>
      </c>
      <c r="Y32" s="20">
        <v>-495155</v>
      </c>
      <c r="Z32" s="21">
        <v>-99.031396125584507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38295061</v>
      </c>
      <c r="D34" s="18"/>
      <c r="E34" s="19"/>
      <c r="F34" s="20"/>
      <c r="G34" s="20">
        <v>38295061</v>
      </c>
      <c r="H34" s="20">
        <v>14354462</v>
      </c>
      <c r="I34" s="20"/>
      <c r="J34" s="20">
        <v>52649523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52649523</v>
      </c>
      <c r="X34" s="20"/>
      <c r="Y34" s="20">
        <v>52649523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38290217</v>
      </c>
      <c r="D37" s="29">
        <f t="shared" ref="D37:Y37" si="3">SUM(D29:D36)</f>
        <v>0</v>
      </c>
      <c r="E37" s="30">
        <f t="shared" si="3"/>
        <v>1000000</v>
      </c>
      <c r="F37" s="31">
        <f t="shared" si="3"/>
        <v>1000000</v>
      </c>
      <c r="G37" s="31">
        <f t="shared" si="3"/>
        <v>38310212</v>
      </c>
      <c r="H37" s="31">
        <f t="shared" si="3"/>
        <v>14344154</v>
      </c>
      <c r="I37" s="31">
        <f t="shared" si="3"/>
        <v>0</v>
      </c>
      <c r="J37" s="31">
        <f t="shared" si="3"/>
        <v>52654366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52654366</v>
      </c>
      <c r="X37" s="31">
        <f t="shared" si="3"/>
        <v>499998</v>
      </c>
      <c r="Y37" s="31">
        <f t="shared" si="3"/>
        <v>52154368</v>
      </c>
      <c r="Z37" s="32">
        <f>+IF(X37&lt;&gt;0,+(Y37/X37)*100,0)</f>
        <v>10430.915323661295</v>
      </c>
      <c r="AA37" s="33">
        <f>SUM(AA29:AA36)</f>
        <v>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38290217</v>
      </c>
      <c r="D44" s="29">
        <f>+D37+D43</f>
        <v>0</v>
      </c>
      <c r="E44" s="30">
        <f t="shared" si="5"/>
        <v>1000000</v>
      </c>
      <c r="F44" s="31">
        <f t="shared" si="5"/>
        <v>1000000</v>
      </c>
      <c r="G44" s="31">
        <f t="shared" si="5"/>
        <v>38310212</v>
      </c>
      <c r="H44" s="31">
        <f t="shared" si="5"/>
        <v>14344154</v>
      </c>
      <c r="I44" s="31">
        <f t="shared" si="5"/>
        <v>0</v>
      </c>
      <c r="J44" s="31">
        <f t="shared" si="5"/>
        <v>52654366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52654366</v>
      </c>
      <c r="X44" s="31">
        <f t="shared" si="5"/>
        <v>499998</v>
      </c>
      <c r="Y44" s="31">
        <f t="shared" si="5"/>
        <v>52154368</v>
      </c>
      <c r="Z44" s="32">
        <f>+IF(X44&lt;&gt;0,+(Y44/X44)*100,0)</f>
        <v>10430.915323661295</v>
      </c>
      <c r="AA44" s="33">
        <f>+AA37+AA43</f>
        <v>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-22750414</v>
      </c>
      <c r="D45" s="42">
        <f t="shared" si="6"/>
        <v>0</v>
      </c>
      <c r="E45" s="43">
        <f t="shared" si="6"/>
        <v>4138884</v>
      </c>
      <c r="F45" s="44">
        <f t="shared" si="6"/>
        <v>4138884</v>
      </c>
      <c r="G45" s="44">
        <f t="shared" si="6"/>
        <v>-43843097</v>
      </c>
      <c r="H45" s="44">
        <f t="shared" si="6"/>
        <v>-24530270</v>
      </c>
      <c r="I45" s="44">
        <f t="shared" si="6"/>
        <v>-89644</v>
      </c>
      <c r="J45" s="44">
        <f t="shared" si="6"/>
        <v>-68463011</v>
      </c>
      <c r="K45" s="44">
        <f t="shared" si="6"/>
        <v>-89644</v>
      </c>
      <c r="L45" s="44">
        <f t="shared" si="6"/>
        <v>-89644</v>
      </c>
      <c r="M45" s="44">
        <f t="shared" si="6"/>
        <v>-89644</v>
      </c>
      <c r="N45" s="44">
        <f t="shared" si="6"/>
        <v>-268932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-68731943</v>
      </c>
      <c r="X45" s="44">
        <f t="shared" si="6"/>
        <v>2069442</v>
      </c>
      <c r="Y45" s="44">
        <f t="shared" si="6"/>
        <v>-70801385</v>
      </c>
      <c r="Z45" s="45">
        <f>+IF(X45&lt;&gt;0,+(Y45/X45)*100,0)</f>
        <v>-3421.2790211081056</v>
      </c>
      <c r="AA45" s="46">
        <f>+AA26-AA44</f>
        <v>4138884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-9007118</v>
      </c>
      <c r="F6" s="20">
        <v>-9007118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-4503558</v>
      </c>
      <c r="Y6" s="20">
        <v>4503558</v>
      </c>
      <c r="Z6" s="21">
        <v>-100</v>
      </c>
      <c r="AA6" s="22">
        <v>-9007118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1179867</v>
      </c>
      <c r="F7" s="20">
        <v>1179867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589938</v>
      </c>
      <c r="Y7" s="20">
        <v>-589938</v>
      </c>
      <c r="Z7" s="21">
        <v>-100</v>
      </c>
      <c r="AA7" s="22">
        <v>1179867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675260</v>
      </c>
      <c r="F11" s="20">
        <v>675260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337632</v>
      </c>
      <c r="Y11" s="24">
        <v>-337632</v>
      </c>
      <c r="Z11" s="25">
        <v>-100</v>
      </c>
      <c r="AA11" s="26">
        <v>675260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-7151991</v>
      </c>
      <c r="F13" s="31">
        <f t="shared" si="0"/>
        <v>-7151991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-3575988</v>
      </c>
      <c r="Y13" s="31">
        <f t="shared" si="0"/>
        <v>3575988</v>
      </c>
      <c r="Z13" s="32">
        <f>+IF(X13&lt;&gt;0,+(Y13/X13)*100,0)</f>
        <v>-100</v>
      </c>
      <c r="AA13" s="33">
        <f>SUM(AA6:AA12)</f>
        <v>-7151991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-47875926</v>
      </c>
      <c r="D17" s="18"/>
      <c r="E17" s="19"/>
      <c r="F17" s="20"/>
      <c r="G17" s="24">
        <v>-89599</v>
      </c>
      <c r="H17" s="24"/>
      <c r="I17" s="24"/>
      <c r="J17" s="20">
        <v>-89599</v>
      </c>
      <c r="K17" s="24">
        <v>89599</v>
      </c>
      <c r="L17" s="24"/>
      <c r="M17" s="20">
        <v>-2622199</v>
      </c>
      <c r="N17" s="24">
        <v>-2532600</v>
      </c>
      <c r="O17" s="24"/>
      <c r="P17" s="24"/>
      <c r="Q17" s="20"/>
      <c r="R17" s="24"/>
      <c r="S17" s="24"/>
      <c r="T17" s="20"/>
      <c r="U17" s="24"/>
      <c r="V17" s="24"/>
      <c r="W17" s="24">
        <v>-2622199</v>
      </c>
      <c r="X17" s="20"/>
      <c r="Y17" s="24">
        <v>-2622199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-47875926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-89599</v>
      </c>
      <c r="H25" s="36">
        <f t="shared" si="1"/>
        <v>0</v>
      </c>
      <c r="I25" s="36">
        <f t="shared" si="1"/>
        <v>0</v>
      </c>
      <c r="J25" s="36">
        <f t="shared" si="1"/>
        <v>-89599</v>
      </c>
      <c r="K25" s="36">
        <f t="shared" si="1"/>
        <v>89599</v>
      </c>
      <c r="L25" s="36">
        <f t="shared" si="1"/>
        <v>0</v>
      </c>
      <c r="M25" s="36">
        <f t="shared" si="1"/>
        <v>-2622199</v>
      </c>
      <c r="N25" s="36">
        <f t="shared" si="1"/>
        <v>-2532600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-2622199</v>
      </c>
      <c r="X25" s="36">
        <f t="shared" si="1"/>
        <v>0</v>
      </c>
      <c r="Y25" s="36">
        <f t="shared" si="1"/>
        <v>-2622199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-47875926</v>
      </c>
      <c r="D26" s="29">
        <f>+D13+D25</f>
        <v>0</v>
      </c>
      <c r="E26" s="30">
        <f t="shared" si="2"/>
        <v>-7151991</v>
      </c>
      <c r="F26" s="31">
        <f t="shared" si="2"/>
        <v>-7151991</v>
      </c>
      <c r="G26" s="31">
        <f t="shared" si="2"/>
        <v>-89599</v>
      </c>
      <c r="H26" s="31">
        <f t="shared" si="2"/>
        <v>0</v>
      </c>
      <c r="I26" s="31">
        <f t="shared" si="2"/>
        <v>0</v>
      </c>
      <c r="J26" s="31">
        <f t="shared" si="2"/>
        <v>-89599</v>
      </c>
      <c r="K26" s="31">
        <f t="shared" si="2"/>
        <v>89599</v>
      </c>
      <c r="L26" s="31">
        <f t="shared" si="2"/>
        <v>0</v>
      </c>
      <c r="M26" s="31">
        <f t="shared" si="2"/>
        <v>-2622199</v>
      </c>
      <c r="N26" s="31">
        <f t="shared" si="2"/>
        <v>-2532600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-2622199</v>
      </c>
      <c r="X26" s="31">
        <f t="shared" si="2"/>
        <v>-3575988</v>
      </c>
      <c r="Y26" s="31">
        <f t="shared" si="2"/>
        <v>953789</v>
      </c>
      <c r="Z26" s="32">
        <f>+IF(X26&lt;&gt;0,+(Y26/X26)*100,0)</f>
        <v>-26.672041405060643</v>
      </c>
      <c r="AA26" s="33">
        <f>+AA13+AA25</f>
        <v>-7151991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-47875926</v>
      </c>
      <c r="D45" s="42">
        <f t="shared" si="6"/>
        <v>0</v>
      </c>
      <c r="E45" s="43">
        <f t="shared" si="6"/>
        <v>-7151991</v>
      </c>
      <c r="F45" s="44">
        <f t="shared" si="6"/>
        <v>-7151991</v>
      </c>
      <c r="G45" s="44">
        <f t="shared" si="6"/>
        <v>-89599</v>
      </c>
      <c r="H45" s="44">
        <f t="shared" si="6"/>
        <v>0</v>
      </c>
      <c r="I45" s="44">
        <f t="shared" si="6"/>
        <v>0</v>
      </c>
      <c r="J45" s="44">
        <f t="shared" si="6"/>
        <v>-89599</v>
      </c>
      <c r="K45" s="44">
        <f t="shared" si="6"/>
        <v>89599</v>
      </c>
      <c r="L45" s="44">
        <f t="shared" si="6"/>
        <v>0</v>
      </c>
      <c r="M45" s="44">
        <f t="shared" si="6"/>
        <v>-2622199</v>
      </c>
      <c r="N45" s="44">
        <f t="shared" si="6"/>
        <v>-2532600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-2622199</v>
      </c>
      <c r="X45" s="44">
        <f t="shared" si="6"/>
        <v>-3575988</v>
      </c>
      <c r="Y45" s="44">
        <f t="shared" si="6"/>
        <v>953789</v>
      </c>
      <c r="Z45" s="45">
        <f>+IF(X45&lt;&gt;0,+(Y45/X45)*100,0)</f>
        <v>-26.672041405060643</v>
      </c>
      <c r="AA45" s="46">
        <f>+AA26-AA44</f>
        <v>-7151991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-7470792</v>
      </c>
      <c r="F6" s="20">
        <v>-7470792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-3735414</v>
      </c>
      <c r="Y6" s="20">
        <v>3735414</v>
      </c>
      <c r="Z6" s="21">
        <v>-100</v>
      </c>
      <c r="AA6" s="22">
        <v>-7470792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-159400</v>
      </c>
      <c r="F7" s="20">
        <v>-159400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-79698</v>
      </c>
      <c r="Y7" s="20">
        <v>79698</v>
      </c>
      <c r="Z7" s="21">
        <v>-100</v>
      </c>
      <c r="AA7" s="22">
        <v>-159400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1698643</v>
      </c>
      <c r="F8" s="20">
        <v>1698643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849324</v>
      </c>
      <c r="Y8" s="20">
        <v>-849324</v>
      </c>
      <c r="Z8" s="21">
        <v>-100</v>
      </c>
      <c r="AA8" s="22">
        <v>1698643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-150000</v>
      </c>
      <c r="Y10" s="20">
        <v>150000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186300</v>
      </c>
      <c r="F11" s="20">
        <v>186300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93162</v>
      </c>
      <c r="Y11" s="24">
        <v>-93162</v>
      </c>
      <c r="Z11" s="25">
        <v>-100</v>
      </c>
      <c r="AA11" s="26">
        <v>186300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-6045249</v>
      </c>
      <c r="F13" s="31">
        <f t="shared" si="0"/>
        <v>-6045249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-3022626</v>
      </c>
      <c r="Y13" s="31">
        <f t="shared" si="0"/>
        <v>3022626</v>
      </c>
      <c r="Z13" s="32">
        <f>+IF(X13&lt;&gt;0,+(Y13/X13)*100,0)</f>
        <v>-100</v>
      </c>
      <c r="AA13" s="33">
        <f>SUM(AA6:AA12)</f>
        <v>-6045249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5778603</v>
      </c>
      <c r="D17" s="18"/>
      <c r="E17" s="19">
        <v>100000</v>
      </c>
      <c r="F17" s="20">
        <v>100000</v>
      </c>
      <c r="G17" s="24">
        <v>5521108</v>
      </c>
      <c r="H17" s="24"/>
      <c r="I17" s="24"/>
      <c r="J17" s="20">
        <v>5521108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5521108</v>
      </c>
      <c r="X17" s="20">
        <v>49998</v>
      </c>
      <c r="Y17" s="24">
        <v>5471110</v>
      </c>
      <c r="Z17" s="25">
        <v>10942.657706308251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5778603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5521108</v>
      </c>
      <c r="H25" s="36">
        <f t="shared" si="1"/>
        <v>0</v>
      </c>
      <c r="I25" s="36">
        <f t="shared" si="1"/>
        <v>0</v>
      </c>
      <c r="J25" s="36">
        <f t="shared" si="1"/>
        <v>5521108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5521108</v>
      </c>
      <c r="X25" s="36">
        <f t="shared" si="1"/>
        <v>49998</v>
      </c>
      <c r="Y25" s="36">
        <f t="shared" si="1"/>
        <v>5471110</v>
      </c>
      <c r="Z25" s="37">
        <f>+IF(X25&lt;&gt;0,+(Y25/X25)*100,0)</f>
        <v>10942.657706308251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5778603</v>
      </c>
      <c r="D26" s="29">
        <f>+D13+D25</f>
        <v>0</v>
      </c>
      <c r="E26" s="30">
        <f t="shared" si="2"/>
        <v>-5945249</v>
      </c>
      <c r="F26" s="31">
        <f t="shared" si="2"/>
        <v>-5945249</v>
      </c>
      <c r="G26" s="31">
        <f t="shared" si="2"/>
        <v>5521108</v>
      </c>
      <c r="H26" s="31">
        <f t="shared" si="2"/>
        <v>0</v>
      </c>
      <c r="I26" s="31">
        <f t="shared" si="2"/>
        <v>0</v>
      </c>
      <c r="J26" s="31">
        <f t="shared" si="2"/>
        <v>5521108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5521108</v>
      </c>
      <c r="X26" s="31">
        <f t="shared" si="2"/>
        <v>-2972628</v>
      </c>
      <c r="Y26" s="31">
        <f t="shared" si="2"/>
        <v>8493736</v>
      </c>
      <c r="Z26" s="32">
        <f>+IF(X26&lt;&gt;0,+(Y26/X26)*100,0)</f>
        <v>-285.73154797707616</v>
      </c>
      <c r="AA26" s="33">
        <f>+AA13+AA25</f>
        <v>-5945249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45000</v>
      </c>
      <c r="F32" s="20">
        <v>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22500</v>
      </c>
      <c r="Y32" s="20">
        <v>-22500</v>
      </c>
      <c r="Z32" s="21">
        <v>-100</v>
      </c>
      <c r="AA32" s="22">
        <v>45000</v>
      </c>
    </row>
    <row r="33" spans="1:27" x14ac:dyDescent="0.25">
      <c r="A33" s="23" t="s">
        <v>60</v>
      </c>
      <c r="B33" s="17" t="s">
        <v>32</v>
      </c>
      <c r="C33" s="18">
        <v>1408000</v>
      </c>
      <c r="D33" s="18"/>
      <c r="E33" s="19"/>
      <c r="F33" s="20"/>
      <c r="G33" s="20">
        <v>940762</v>
      </c>
      <c r="H33" s="20">
        <v>120717</v>
      </c>
      <c r="I33" s="20">
        <v>-469863</v>
      </c>
      <c r="J33" s="20">
        <v>591616</v>
      </c>
      <c r="K33" s="20">
        <v>-766225</v>
      </c>
      <c r="L33" s="20">
        <v>869609</v>
      </c>
      <c r="M33" s="20"/>
      <c r="N33" s="20">
        <v>103384</v>
      </c>
      <c r="O33" s="20"/>
      <c r="P33" s="20"/>
      <c r="Q33" s="20"/>
      <c r="R33" s="20"/>
      <c r="S33" s="20"/>
      <c r="T33" s="20"/>
      <c r="U33" s="20"/>
      <c r="V33" s="20"/>
      <c r="W33" s="20">
        <v>695000</v>
      </c>
      <c r="X33" s="20"/>
      <c r="Y33" s="20">
        <v>695000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110880</v>
      </c>
      <c r="F35" s="20">
        <v>110880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55440</v>
      </c>
      <c r="Y35" s="20">
        <v>-55440</v>
      </c>
      <c r="Z35" s="21">
        <v>-100</v>
      </c>
      <c r="AA35" s="22">
        <v>110880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1408000</v>
      </c>
      <c r="D37" s="29">
        <f t="shared" ref="D37:Y37" si="3">SUM(D29:D36)</f>
        <v>0</v>
      </c>
      <c r="E37" s="30">
        <f t="shared" si="3"/>
        <v>155880</v>
      </c>
      <c r="F37" s="31">
        <f t="shared" si="3"/>
        <v>155880</v>
      </c>
      <c r="G37" s="31">
        <f t="shared" si="3"/>
        <v>940762</v>
      </c>
      <c r="H37" s="31">
        <f t="shared" si="3"/>
        <v>120717</v>
      </c>
      <c r="I37" s="31">
        <f t="shared" si="3"/>
        <v>-469863</v>
      </c>
      <c r="J37" s="31">
        <f t="shared" si="3"/>
        <v>591616</v>
      </c>
      <c r="K37" s="31">
        <f t="shared" si="3"/>
        <v>-766225</v>
      </c>
      <c r="L37" s="31">
        <f t="shared" si="3"/>
        <v>869609</v>
      </c>
      <c r="M37" s="31">
        <f t="shared" si="3"/>
        <v>0</v>
      </c>
      <c r="N37" s="31">
        <f t="shared" si="3"/>
        <v>103384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695000</v>
      </c>
      <c r="X37" s="31">
        <f t="shared" si="3"/>
        <v>77940</v>
      </c>
      <c r="Y37" s="31">
        <f t="shared" si="3"/>
        <v>617060</v>
      </c>
      <c r="Z37" s="32">
        <f>+IF(X37&lt;&gt;0,+(Y37/X37)*100,0)</f>
        <v>791.7115730048755</v>
      </c>
      <c r="AA37" s="33">
        <f>SUM(AA29:AA36)</f>
        <v>155880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1408000</v>
      </c>
      <c r="D44" s="29">
        <f>+D37+D43</f>
        <v>0</v>
      </c>
      <c r="E44" s="30">
        <f t="shared" si="5"/>
        <v>155880</v>
      </c>
      <c r="F44" s="31">
        <f t="shared" si="5"/>
        <v>155880</v>
      </c>
      <c r="G44" s="31">
        <f t="shared" si="5"/>
        <v>940762</v>
      </c>
      <c r="H44" s="31">
        <f t="shared" si="5"/>
        <v>120717</v>
      </c>
      <c r="I44" s="31">
        <f t="shared" si="5"/>
        <v>-469863</v>
      </c>
      <c r="J44" s="31">
        <f t="shared" si="5"/>
        <v>591616</v>
      </c>
      <c r="K44" s="31">
        <f t="shared" si="5"/>
        <v>-766225</v>
      </c>
      <c r="L44" s="31">
        <f t="shared" si="5"/>
        <v>869609</v>
      </c>
      <c r="M44" s="31">
        <f t="shared" si="5"/>
        <v>0</v>
      </c>
      <c r="N44" s="31">
        <f t="shared" si="5"/>
        <v>103384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695000</v>
      </c>
      <c r="X44" s="31">
        <f t="shared" si="5"/>
        <v>77940</v>
      </c>
      <c r="Y44" s="31">
        <f t="shared" si="5"/>
        <v>617060</v>
      </c>
      <c r="Z44" s="32">
        <f>+IF(X44&lt;&gt;0,+(Y44/X44)*100,0)</f>
        <v>791.7115730048755</v>
      </c>
      <c r="AA44" s="33">
        <f>+AA37+AA43</f>
        <v>155880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4370603</v>
      </c>
      <c r="D45" s="42">
        <f t="shared" si="6"/>
        <v>0</v>
      </c>
      <c r="E45" s="43">
        <f t="shared" si="6"/>
        <v>-6101129</v>
      </c>
      <c r="F45" s="44">
        <f t="shared" si="6"/>
        <v>-6101129</v>
      </c>
      <c r="G45" s="44">
        <f t="shared" si="6"/>
        <v>4580346</v>
      </c>
      <c r="H45" s="44">
        <f t="shared" si="6"/>
        <v>-120717</v>
      </c>
      <c r="I45" s="44">
        <f t="shared" si="6"/>
        <v>469863</v>
      </c>
      <c r="J45" s="44">
        <f t="shared" si="6"/>
        <v>4929492</v>
      </c>
      <c r="K45" s="44">
        <f t="shared" si="6"/>
        <v>766225</v>
      </c>
      <c r="L45" s="44">
        <f t="shared" si="6"/>
        <v>-869609</v>
      </c>
      <c r="M45" s="44">
        <f t="shared" si="6"/>
        <v>0</v>
      </c>
      <c r="N45" s="44">
        <f t="shared" si="6"/>
        <v>-103384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4826108</v>
      </c>
      <c r="X45" s="44">
        <f t="shared" si="6"/>
        <v>-3050568</v>
      </c>
      <c r="Y45" s="44">
        <f t="shared" si="6"/>
        <v>7876676</v>
      </c>
      <c r="Z45" s="45">
        <f>+IF(X45&lt;&gt;0,+(Y45/X45)*100,0)</f>
        <v>-258.20358700412515</v>
      </c>
      <c r="AA45" s="46">
        <f>+AA26-AA44</f>
        <v>-6101129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721093086</v>
      </c>
      <c r="D6" s="18"/>
      <c r="E6" s="19">
        <v>704416572</v>
      </c>
      <c r="F6" s="20">
        <v>829954886</v>
      </c>
      <c r="G6" s="20">
        <v>776549264</v>
      </c>
      <c r="H6" s="20">
        <v>10744722</v>
      </c>
      <c r="I6" s="20">
        <v>16156913</v>
      </c>
      <c r="J6" s="20">
        <v>803450899</v>
      </c>
      <c r="K6" s="20">
        <v>11718498</v>
      </c>
      <c r="L6" s="20">
        <v>8056972</v>
      </c>
      <c r="M6" s="20">
        <v>51184021</v>
      </c>
      <c r="N6" s="20">
        <v>70959491</v>
      </c>
      <c r="O6" s="20"/>
      <c r="P6" s="20"/>
      <c r="Q6" s="20"/>
      <c r="R6" s="20"/>
      <c r="S6" s="20"/>
      <c r="T6" s="20"/>
      <c r="U6" s="20"/>
      <c r="V6" s="20"/>
      <c r="W6" s="20">
        <v>874410390</v>
      </c>
      <c r="X6" s="20">
        <v>814170148</v>
      </c>
      <c r="Y6" s="20">
        <v>60240242</v>
      </c>
      <c r="Z6" s="21">
        <v>7.3989745445690298</v>
      </c>
      <c r="AA6" s="22">
        <v>829954886</v>
      </c>
    </row>
    <row r="7" spans="1:27" x14ac:dyDescent="0.25">
      <c r="A7" s="23" t="s">
        <v>35</v>
      </c>
      <c r="B7" s="17" t="s">
        <v>32</v>
      </c>
      <c r="C7" s="18">
        <v>7430696</v>
      </c>
      <c r="D7" s="18"/>
      <c r="E7" s="19">
        <v>-2606959</v>
      </c>
      <c r="F7" s="20">
        <v>6910548</v>
      </c>
      <c r="G7" s="20">
        <v>2526543</v>
      </c>
      <c r="H7" s="20">
        <v>6016731</v>
      </c>
      <c r="I7" s="20">
        <v>-4675987</v>
      </c>
      <c r="J7" s="20">
        <v>3867287</v>
      </c>
      <c r="K7" s="20">
        <v>-334834</v>
      </c>
      <c r="L7" s="20">
        <v>577154</v>
      </c>
      <c r="M7" s="20">
        <v>-2327469</v>
      </c>
      <c r="N7" s="20">
        <v>-2085149</v>
      </c>
      <c r="O7" s="20"/>
      <c r="P7" s="20"/>
      <c r="Q7" s="20"/>
      <c r="R7" s="20"/>
      <c r="S7" s="20"/>
      <c r="T7" s="20"/>
      <c r="U7" s="20"/>
      <c r="V7" s="20"/>
      <c r="W7" s="20">
        <v>1782138</v>
      </c>
      <c r="X7" s="20">
        <v>1389556</v>
      </c>
      <c r="Y7" s="20">
        <v>392582</v>
      </c>
      <c r="Z7" s="21">
        <v>28.252333839010447</v>
      </c>
      <c r="AA7" s="22">
        <v>6910548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8274587</v>
      </c>
      <c r="D11" s="18"/>
      <c r="E11" s="19">
        <v>5570481</v>
      </c>
      <c r="F11" s="20">
        <v>8274586</v>
      </c>
      <c r="G11" s="24">
        <v>8700003</v>
      </c>
      <c r="H11" s="24">
        <v>121520</v>
      </c>
      <c r="I11" s="24">
        <v>238137</v>
      </c>
      <c r="J11" s="20">
        <v>9059660</v>
      </c>
      <c r="K11" s="24">
        <v>206104</v>
      </c>
      <c r="L11" s="24">
        <v>608278</v>
      </c>
      <c r="M11" s="20">
        <v>205420</v>
      </c>
      <c r="N11" s="24">
        <v>1019802</v>
      </c>
      <c r="O11" s="24"/>
      <c r="P11" s="24"/>
      <c r="Q11" s="20"/>
      <c r="R11" s="24"/>
      <c r="S11" s="24"/>
      <c r="T11" s="20"/>
      <c r="U11" s="24"/>
      <c r="V11" s="24"/>
      <c r="W11" s="24">
        <v>10079462</v>
      </c>
      <c r="X11" s="20">
        <v>8274586</v>
      </c>
      <c r="Y11" s="24">
        <v>1804876</v>
      </c>
      <c r="Z11" s="25">
        <v>21.81228160538787</v>
      </c>
      <c r="AA11" s="26">
        <v>8274586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736798369</v>
      </c>
      <c r="D13" s="29">
        <f>SUM(D6:D12)</f>
        <v>0</v>
      </c>
      <c r="E13" s="30">
        <f t="shared" si="0"/>
        <v>707380094</v>
      </c>
      <c r="F13" s="31">
        <f t="shared" si="0"/>
        <v>845140020</v>
      </c>
      <c r="G13" s="31">
        <f t="shared" si="0"/>
        <v>787775810</v>
      </c>
      <c r="H13" s="31">
        <f t="shared" si="0"/>
        <v>16882973</v>
      </c>
      <c r="I13" s="31">
        <f t="shared" si="0"/>
        <v>11719063</v>
      </c>
      <c r="J13" s="31">
        <f t="shared" si="0"/>
        <v>816377846</v>
      </c>
      <c r="K13" s="31">
        <f t="shared" si="0"/>
        <v>11589768</v>
      </c>
      <c r="L13" s="31">
        <f t="shared" si="0"/>
        <v>9242404</v>
      </c>
      <c r="M13" s="31">
        <f t="shared" si="0"/>
        <v>49061972</v>
      </c>
      <c r="N13" s="31">
        <f t="shared" si="0"/>
        <v>69894144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886271990</v>
      </c>
      <c r="X13" s="31">
        <f t="shared" si="0"/>
        <v>823834290</v>
      </c>
      <c r="Y13" s="31">
        <f t="shared" si="0"/>
        <v>62437700</v>
      </c>
      <c r="Z13" s="32">
        <f>+IF(X13&lt;&gt;0,+(Y13/X13)*100,0)</f>
        <v>7.5789149296031368</v>
      </c>
      <c r="AA13" s="33">
        <f>SUM(AA6:AA12)</f>
        <v>845140020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46302586</v>
      </c>
      <c r="D17" s="18"/>
      <c r="E17" s="19">
        <v>61666535</v>
      </c>
      <c r="F17" s="20">
        <v>49233784</v>
      </c>
      <c r="G17" s="24">
        <v>44559623</v>
      </c>
      <c r="H17" s="24">
        <v>1435072</v>
      </c>
      <c r="I17" s="24">
        <v>-148979</v>
      </c>
      <c r="J17" s="20">
        <v>45845716</v>
      </c>
      <c r="K17" s="24">
        <v>-153947</v>
      </c>
      <c r="L17" s="24">
        <v>2300245</v>
      </c>
      <c r="M17" s="20">
        <v>-153946</v>
      </c>
      <c r="N17" s="24">
        <v>1992352</v>
      </c>
      <c r="O17" s="24"/>
      <c r="P17" s="24"/>
      <c r="Q17" s="20"/>
      <c r="R17" s="24"/>
      <c r="S17" s="24"/>
      <c r="T17" s="20"/>
      <c r="U17" s="24"/>
      <c r="V17" s="24"/>
      <c r="W17" s="24">
        <v>47838068</v>
      </c>
      <c r="X17" s="20">
        <v>47838068</v>
      </c>
      <c r="Y17" s="24"/>
      <c r="Z17" s="25"/>
      <c r="AA17" s="26">
        <v>49233784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46302586</v>
      </c>
      <c r="D25" s="29">
        <f t="shared" ref="D25:Y25" si="1">SUM(D15:D24)</f>
        <v>0</v>
      </c>
      <c r="E25" s="35">
        <f t="shared" si="1"/>
        <v>61666535</v>
      </c>
      <c r="F25" s="36">
        <f t="shared" si="1"/>
        <v>49233784</v>
      </c>
      <c r="G25" s="36">
        <f t="shared" si="1"/>
        <v>44559623</v>
      </c>
      <c r="H25" s="36">
        <f t="shared" si="1"/>
        <v>1435072</v>
      </c>
      <c r="I25" s="36">
        <f t="shared" si="1"/>
        <v>-148979</v>
      </c>
      <c r="J25" s="36">
        <f t="shared" si="1"/>
        <v>45845716</v>
      </c>
      <c r="K25" s="36">
        <f t="shared" si="1"/>
        <v>-153947</v>
      </c>
      <c r="L25" s="36">
        <f t="shared" si="1"/>
        <v>2300245</v>
      </c>
      <c r="M25" s="36">
        <f t="shared" si="1"/>
        <v>-153946</v>
      </c>
      <c r="N25" s="36">
        <f t="shared" si="1"/>
        <v>1992352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47838068</v>
      </c>
      <c r="X25" s="36">
        <f t="shared" si="1"/>
        <v>47838068</v>
      </c>
      <c r="Y25" s="36">
        <f t="shared" si="1"/>
        <v>0</v>
      </c>
      <c r="Z25" s="37">
        <f>+IF(X25&lt;&gt;0,+(Y25/X25)*100,0)</f>
        <v>0</v>
      </c>
      <c r="AA25" s="38">
        <f>SUM(AA15:AA24)</f>
        <v>49233784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783100955</v>
      </c>
      <c r="D26" s="29">
        <f>+D13+D25</f>
        <v>0</v>
      </c>
      <c r="E26" s="30">
        <f t="shared" si="2"/>
        <v>769046629</v>
      </c>
      <c r="F26" s="31">
        <f t="shared" si="2"/>
        <v>894373804</v>
      </c>
      <c r="G26" s="31">
        <f t="shared" si="2"/>
        <v>832335433</v>
      </c>
      <c r="H26" s="31">
        <f t="shared" si="2"/>
        <v>18318045</v>
      </c>
      <c r="I26" s="31">
        <f t="shared" si="2"/>
        <v>11570084</v>
      </c>
      <c r="J26" s="31">
        <f t="shared" si="2"/>
        <v>862223562</v>
      </c>
      <c r="K26" s="31">
        <f t="shared" si="2"/>
        <v>11435821</v>
      </c>
      <c r="L26" s="31">
        <f t="shared" si="2"/>
        <v>11542649</v>
      </c>
      <c r="M26" s="31">
        <f t="shared" si="2"/>
        <v>48908026</v>
      </c>
      <c r="N26" s="31">
        <f t="shared" si="2"/>
        <v>71886496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934110058</v>
      </c>
      <c r="X26" s="31">
        <f t="shared" si="2"/>
        <v>871672358</v>
      </c>
      <c r="Y26" s="31">
        <f t="shared" si="2"/>
        <v>62437700</v>
      </c>
      <c r="Z26" s="32">
        <f>+IF(X26&lt;&gt;0,+(Y26/X26)*100,0)</f>
        <v>7.1629780876910631</v>
      </c>
      <c r="AA26" s="33">
        <f>+AA13+AA25</f>
        <v>894373804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60972159</v>
      </c>
      <c r="D32" s="18"/>
      <c r="E32" s="19">
        <v>48266973</v>
      </c>
      <c r="F32" s="20">
        <v>65006980</v>
      </c>
      <c r="G32" s="20">
        <v>57550526</v>
      </c>
      <c r="H32" s="20">
        <v>3438459</v>
      </c>
      <c r="I32" s="20">
        <v>1574482</v>
      </c>
      <c r="J32" s="20">
        <v>62563467</v>
      </c>
      <c r="K32" s="20">
        <v>1374028</v>
      </c>
      <c r="L32" s="20">
        <v>1635961</v>
      </c>
      <c r="M32" s="20">
        <v>1519464</v>
      </c>
      <c r="N32" s="20">
        <v>4529453</v>
      </c>
      <c r="O32" s="20"/>
      <c r="P32" s="20"/>
      <c r="Q32" s="20"/>
      <c r="R32" s="20"/>
      <c r="S32" s="20"/>
      <c r="T32" s="20"/>
      <c r="U32" s="20"/>
      <c r="V32" s="20"/>
      <c r="W32" s="20">
        <v>67092920</v>
      </c>
      <c r="X32" s="20">
        <v>63746136</v>
      </c>
      <c r="Y32" s="20">
        <v>3346784</v>
      </c>
      <c r="Z32" s="21">
        <v>5.2501754773026557</v>
      </c>
      <c r="AA32" s="22">
        <v>65006980</v>
      </c>
    </row>
    <row r="33" spans="1:27" x14ac:dyDescent="0.25">
      <c r="A33" s="23" t="s">
        <v>60</v>
      </c>
      <c r="B33" s="17" t="s">
        <v>32</v>
      </c>
      <c r="C33" s="18">
        <v>600000</v>
      </c>
      <c r="D33" s="18"/>
      <c r="E33" s="19"/>
      <c r="F33" s="20">
        <v>600000</v>
      </c>
      <c r="G33" s="20">
        <v>600000</v>
      </c>
      <c r="H33" s="20"/>
      <c r="I33" s="20"/>
      <c r="J33" s="20">
        <v>600000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600000</v>
      </c>
      <c r="X33" s="20">
        <v>600000</v>
      </c>
      <c r="Y33" s="20"/>
      <c r="Z33" s="21"/>
      <c r="AA33" s="22">
        <v>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-600200</v>
      </c>
      <c r="F34" s="20">
        <v>-1200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-1200</v>
      </c>
      <c r="Y34" s="20">
        <v>1200</v>
      </c>
      <c r="Z34" s="21">
        <v>-100</v>
      </c>
      <c r="AA34" s="22">
        <v>-1200</v>
      </c>
    </row>
    <row r="35" spans="1:27" x14ac:dyDescent="0.25">
      <c r="A35" s="23" t="s">
        <v>39</v>
      </c>
      <c r="B35" s="17" t="s">
        <v>32</v>
      </c>
      <c r="C35" s="18">
        <v>56131802</v>
      </c>
      <c r="D35" s="18"/>
      <c r="E35" s="19">
        <v>38552307</v>
      </c>
      <c r="F35" s="20">
        <v>56162864</v>
      </c>
      <c r="G35" s="20">
        <v>56928960</v>
      </c>
      <c r="H35" s="20">
        <v>2234658</v>
      </c>
      <c r="I35" s="20">
        <v>1533611</v>
      </c>
      <c r="J35" s="20">
        <v>60697229</v>
      </c>
      <c r="K35" s="20">
        <v>1452950</v>
      </c>
      <c r="L35" s="20">
        <v>1509178</v>
      </c>
      <c r="M35" s="20">
        <v>1544593</v>
      </c>
      <c r="N35" s="20">
        <v>4506721</v>
      </c>
      <c r="O35" s="20"/>
      <c r="P35" s="20"/>
      <c r="Q35" s="20"/>
      <c r="R35" s="20"/>
      <c r="S35" s="20"/>
      <c r="T35" s="20"/>
      <c r="U35" s="20"/>
      <c r="V35" s="20"/>
      <c r="W35" s="20">
        <v>65203950</v>
      </c>
      <c r="X35" s="20">
        <v>56193008</v>
      </c>
      <c r="Y35" s="20">
        <v>9010942</v>
      </c>
      <c r="Z35" s="21">
        <v>16.035699672813386</v>
      </c>
      <c r="AA35" s="22">
        <v>56162864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117703961</v>
      </c>
      <c r="D37" s="29">
        <f t="shared" ref="D37:Y37" si="3">SUM(D29:D36)</f>
        <v>0</v>
      </c>
      <c r="E37" s="30">
        <f t="shared" si="3"/>
        <v>86219080</v>
      </c>
      <c r="F37" s="31">
        <f t="shared" si="3"/>
        <v>121768644</v>
      </c>
      <c r="G37" s="31">
        <f t="shared" si="3"/>
        <v>115079486</v>
      </c>
      <c r="H37" s="31">
        <f t="shared" si="3"/>
        <v>5673117</v>
      </c>
      <c r="I37" s="31">
        <f t="shared" si="3"/>
        <v>3108093</v>
      </c>
      <c r="J37" s="31">
        <f t="shared" si="3"/>
        <v>123860696</v>
      </c>
      <c r="K37" s="31">
        <f t="shared" si="3"/>
        <v>2826978</v>
      </c>
      <c r="L37" s="31">
        <f t="shared" si="3"/>
        <v>3145139</v>
      </c>
      <c r="M37" s="31">
        <f t="shared" si="3"/>
        <v>3064057</v>
      </c>
      <c r="N37" s="31">
        <f t="shared" si="3"/>
        <v>9036174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132896870</v>
      </c>
      <c r="X37" s="31">
        <f t="shared" si="3"/>
        <v>120537944</v>
      </c>
      <c r="Y37" s="31">
        <f t="shared" si="3"/>
        <v>12358926</v>
      </c>
      <c r="Z37" s="32">
        <f>+IF(X37&lt;&gt;0,+(Y37/X37)*100,0)</f>
        <v>10.253141533590451</v>
      </c>
      <c r="AA37" s="33">
        <f>SUM(AA29:AA36)</f>
        <v>121768644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-3291100</v>
      </c>
      <c r="F42" s="20">
        <v>-16300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-7800</v>
      </c>
      <c r="Y42" s="20">
        <v>7800</v>
      </c>
      <c r="Z42" s="21">
        <v>-100</v>
      </c>
      <c r="AA42" s="22">
        <v>-16300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-3291100</v>
      </c>
      <c r="F43" s="36">
        <f t="shared" si="4"/>
        <v>-16300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-7800</v>
      </c>
      <c r="Y43" s="36">
        <f t="shared" si="4"/>
        <v>7800</v>
      </c>
      <c r="Z43" s="37">
        <f>+IF(X43&lt;&gt;0,+(Y43/X43)*100,0)</f>
        <v>-100</v>
      </c>
      <c r="AA43" s="38">
        <f>SUM(AA39:AA42)</f>
        <v>-16300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117703961</v>
      </c>
      <c r="D44" s="29">
        <f>+D37+D43</f>
        <v>0</v>
      </c>
      <c r="E44" s="30">
        <f t="shared" si="5"/>
        <v>82927980</v>
      </c>
      <c r="F44" s="31">
        <f t="shared" si="5"/>
        <v>121752344</v>
      </c>
      <c r="G44" s="31">
        <f t="shared" si="5"/>
        <v>115079486</v>
      </c>
      <c r="H44" s="31">
        <f t="shared" si="5"/>
        <v>5673117</v>
      </c>
      <c r="I44" s="31">
        <f t="shared" si="5"/>
        <v>3108093</v>
      </c>
      <c r="J44" s="31">
        <f t="shared" si="5"/>
        <v>123860696</v>
      </c>
      <c r="K44" s="31">
        <f t="shared" si="5"/>
        <v>2826978</v>
      </c>
      <c r="L44" s="31">
        <f t="shared" si="5"/>
        <v>3145139</v>
      </c>
      <c r="M44" s="31">
        <f t="shared" si="5"/>
        <v>3064057</v>
      </c>
      <c r="N44" s="31">
        <f t="shared" si="5"/>
        <v>9036174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132896870</v>
      </c>
      <c r="X44" s="31">
        <f t="shared" si="5"/>
        <v>120530144</v>
      </c>
      <c r="Y44" s="31">
        <f t="shared" si="5"/>
        <v>12366726</v>
      </c>
      <c r="Z44" s="32">
        <f>+IF(X44&lt;&gt;0,+(Y44/X44)*100,0)</f>
        <v>10.26027646660739</v>
      </c>
      <c r="AA44" s="33">
        <f>+AA37+AA43</f>
        <v>121752344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665396994</v>
      </c>
      <c r="D45" s="42">
        <f t="shared" si="6"/>
        <v>0</v>
      </c>
      <c r="E45" s="43">
        <f t="shared" si="6"/>
        <v>686118649</v>
      </c>
      <c r="F45" s="44">
        <f t="shared" si="6"/>
        <v>772621460</v>
      </c>
      <c r="G45" s="44">
        <f t="shared" si="6"/>
        <v>717255947</v>
      </c>
      <c r="H45" s="44">
        <f t="shared" si="6"/>
        <v>12644928</v>
      </c>
      <c r="I45" s="44">
        <f t="shared" si="6"/>
        <v>8461991</v>
      </c>
      <c r="J45" s="44">
        <f t="shared" si="6"/>
        <v>738362866</v>
      </c>
      <c r="K45" s="44">
        <f t="shared" si="6"/>
        <v>8608843</v>
      </c>
      <c r="L45" s="44">
        <f t="shared" si="6"/>
        <v>8397510</v>
      </c>
      <c r="M45" s="44">
        <f t="shared" si="6"/>
        <v>45843969</v>
      </c>
      <c r="N45" s="44">
        <f t="shared" si="6"/>
        <v>62850322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801213188</v>
      </c>
      <c r="X45" s="44">
        <f t="shared" si="6"/>
        <v>751142214</v>
      </c>
      <c r="Y45" s="44">
        <f t="shared" si="6"/>
        <v>50070974</v>
      </c>
      <c r="Z45" s="45">
        <f>+IF(X45&lt;&gt;0,+(Y45/X45)*100,0)</f>
        <v>6.6659779022884207</v>
      </c>
      <c r="AA45" s="46">
        <f>+AA26-AA44</f>
        <v>772621460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168214263</v>
      </c>
      <c r="D47" s="18"/>
      <c r="E47" s="19">
        <v>151694895</v>
      </c>
      <c r="F47" s="20">
        <v>168214263</v>
      </c>
      <c r="G47" s="20">
        <v>220036086</v>
      </c>
      <c r="H47" s="20">
        <v>-12154623</v>
      </c>
      <c r="I47" s="20">
        <v>-5121440</v>
      </c>
      <c r="J47" s="20">
        <v>202760023</v>
      </c>
      <c r="K47" s="20">
        <v>-6544211</v>
      </c>
      <c r="L47" s="20">
        <v>-5540329</v>
      </c>
      <c r="M47" s="20">
        <v>31786290</v>
      </c>
      <c r="N47" s="20">
        <v>19701750</v>
      </c>
      <c r="O47" s="20"/>
      <c r="P47" s="20"/>
      <c r="Q47" s="20"/>
      <c r="R47" s="20"/>
      <c r="S47" s="20"/>
      <c r="T47" s="20"/>
      <c r="U47" s="20"/>
      <c r="V47" s="20"/>
      <c r="W47" s="20">
        <v>222461773</v>
      </c>
      <c r="X47" s="20">
        <v>168214263</v>
      </c>
      <c r="Y47" s="20">
        <v>54247510</v>
      </c>
      <c r="Z47" s="47">
        <v>32.249054885435015</v>
      </c>
      <c r="AA47" s="22">
        <v>168214263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168214263</v>
      </c>
      <c r="D50" s="50">
        <f t="shared" ref="D50:Y50" si="7">SUM(D47:D49)</f>
        <v>0</v>
      </c>
      <c r="E50" s="51">
        <f t="shared" si="7"/>
        <v>151694895</v>
      </c>
      <c r="F50" s="52">
        <f t="shared" si="7"/>
        <v>168214263</v>
      </c>
      <c r="G50" s="52">
        <f t="shared" si="7"/>
        <v>220036086</v>
      </c>
      <c r="H50" s="52">
        <f t="shared" si="7"/>
        <v>-12154623</v>
      </c>
      <c r="I50" s="52">
        <f t="shared" si="7"/>
        <v>-5121440</v>
      </c>
      <c r="J50" s="52">
        <f t="shared" si="7"/>
        <v>202760023</v>
      </c>
      <c r="K50" s="52">
        <f t="shared" si="7"/>
        <v>-6544211</v>
      </c>
      <c r="L50" s="52">
        <f t="shared" si="7"/>
        <v>-5540329</v>
      </c>
      <c r="M50" s="52">
        <f t="shared" si="7"/>
        <v>31786290</v>
      </c>
      <c r="N50" s="52">
        <f t="shared" si="7"/>
        <v>19701750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222461773</v>
      </c>
      <c r="X50" s="52">
        <f t="shared" si="7"/>
        <v>168214263</v>
      </c>
      <c r="Y50" s="52">
        <f t="shared" si="7"/>
        <v>54247510</v>
      </c>
      <c r="Z50" s="53">
        <f>+IF(X50&lt;&gt;0,+(Y50/X50)*100,0)</f>
        <v>32.249054885435015</v>
      </c>
      <c r="AA50" s="54">
        <f>SUM(AA47:AA49)</f>
        <v>168214263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-4883735</v>
      </c>
      <c r="D6" s="18"/>
      <c r="E6" s="19">
        <v>-1743921</v>
      </c>
      <c r="F6" s="20">
        <v>-1519921</v>
      </c>
      <c r="G6" s="20">
        <v>-1404776</v>
      </c>
      <c r="H6" s="20">
        <v>286678</v>
      </c>
      <c r="I6" s="20">
        <v>-351617</v>
      </c>
      <c r="J6" s="20">
        <v>-1469715</v>
      </c>
      <c r="K6" s="20">
        <v>317307</v>
      </c>
      <c r="L6" s="20">
        <v>-19502</v>
      </c>
      <c r="M6" s="20">
        <v>230883</v>
      </c>
      <c r="N6" s="20">
        <v>528688</v>
      </c>
      <c r="O6" s="20"/>
      <c r="P6" s="20"/>
      <c r="Q6" s="20"/>
      <c r="R6" s="20"/>
      <c r="S6" s="20"/>
      <c r="T6" s="20"/>
      <c r="U6" s="20"/>
      <c r="V6" s="20"/>
      <c r="W6" s="20">
        <v>-941027</v>
      </c>
      <c r="X6" s="20">
        <v>-991535</v>
      </c>
      <c r="Y6" s="20">
        <v>50508</v>
      </c>
      <c r="Z6" s="21">
        <v>-5.0939200330800221</v>
      </c>
      <c r="AA6" s="22">
        <v>-1519921</v>
      </c>
    </row>
    <row r="7" spans="1:27" x14ac:dyDescent="0.25">
      <c r="A7" s="23" t="s">
        <v>35</v>
      </c>
      <c r="B7" s="17" t="s">
        <v>32</v>
      </c>
      <c r="C7" s="18">
        <v>3090531</v>
      </c>
      <c r="D7" s="18"/>
      <c r="E7" s="19">
        <v>1038160</v>
      </c>
      <c r="F7" s="20">
        <v>4128691</v>
      </c>
      <c r="G7" s="20">
        <v>73756</v>
      </c>
      <c r="H7" s="20">
        <v>196579</v>
      </c>
      <c r="I7" s="20">
        <v>619410</v>
      </c>
      <c r="J7" s="20">
        <v>889745</v>
      </c>
      <c r="K7" s="20">
        <v>391923</v>
      </c>
      <c r="L7" s="20">
        <v>197309</v>
      </c>
      <c r="M7" s="20">
        <v>421022</v>
      </c>
      <c r="N7" s="20">
        <v>1010254</v>
      </c>
      <c r="O7" s="20"/>
      <c r="P7" s="20"/>
      <c r="Q7" s="20"/>
      <c r="R7" s="20"/>
      <c r="S7" s="20"/>
      <c r="T7" s="20"/>
      <c r="U7" s="20"/>
      <c r="V7" s="20"/>
      <c r="W7" s="20">
        <v>1899999</v>
      </c>
      <c r="X7" s="20">
        <v>3603621</v>
      </c>
      <c r="Y7" s="20">
        <v>-1703622</v>
      </c>
      <c r="Z7" s="21">
        <v>-47.275282278574799</v>
      </c>
      <c r="AA7" s="22">
        <v>4128691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-1793204</v>
      </c>
      <c r="D13" s="29">
        <f>SUM(D6:D12)</f>
        <v>0</v>
      </c>
      <c r="E13" s="30">
        <f t="shared" si="0"/>
        <v>-705761</v>
      </c>
      <c r="F13" s="31">
        <f t="shared" si="0"/>
        <v>2608770</v>
      </c>
      <c r="G13" s="31">
        <f t="shared" si="0"/>
        <v>-1331020</v>
      </c>
      <c r="H13" s="31">
        <f t="shared" si="0"/>
        <v>483257</v>
      </c>
      <c r="I13" s="31">
        <f t="shared" si="0"/>
        <v>267793</v>
      </c>
      <c r="J13" s="31">
        <f t="shared" si="0"/>
        <v>-579970</v>
      </c>
      <c r="K13" s="31">
        <f t="shared" si="0"/>
        <v>709230</v>
      </c>
      <c r="L13" s="31">
        <f t="shared" si="0"/>
        <v>177807</v>
      </c>
      <c r="M13" s="31">
        <f t="shared" si="0"/>
        <v>651905</v>
      </c>
      <c r="N13" s="31">
        <f t="shared" si="0"/>
        <v>1538942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958972</v>
      </c>
      <c r="X13" s="31">
        <f t="shared" si="0"/>
        <v>2612086</v>
      </c>
      <c r="Y13" s="31">
        <f t="shared" si="0"/>
        <v>-1653114</v>
      </c>
      <c r="Z13" s="32">
        <f>+IF(X13&lt;&gt;0,+(Y13/X13)*100,0)</f>
        <v>-63.287119949343172</v>
      </c>
      <c r="AA13" s="33">
        <f>SUM(AA6:AA12)</f>
        <v>2608770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10141316</v>
      </c>
      <c r="D17" s="18"/>
      <c r="E17" s="19">
        <v>600000</v>
      </c>
      <c r="F17" s="20">
        <v>4546963</v>
      </c>
      <c r="G17" s="24">
        <v>2333848</v>
      </c>
      <c r="H17" s="24">
        <v>-74316</v>
      </c>
      <c r="I17" s="24"/>
      <c r="J17" s="20">
        <v>2259532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2259532</v>
      </c>
      <c r="X17" s="20">
        <v>4246963</v>
      </c>
      <c r="Y17" s="24">
        <v>-1987431</v>
      </c>
      <c r="Z17" s="25">
        <v>-46.796522597441985</v>
      </c>
      <c r="AA17" s="26">
        <v>4546963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10141316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4546963</v>
      </c>
      <c r="G25" s="36">
        <f t="shared" si="1"/>
        <v>2333848</v>
      </c>
      <c r="H25" s="36">
        <f t="shared" si="1"/>
        <v>-74316</v>
      </c>
      <c r="I25" s="36">
        <f t="shared" si="1"/>
        <v>0</v>
      </c>
      <c r="J25" s="36">
        <f t="shared" si="1"/>
        <v>2259532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2259532</v>
      </c>
      <c r="X25" s="36">
        <f t="shared" si="1"/>
        <v>4246963</v>
      </c>
      <c r="Y25" s="36">
        <f t="shared" si="1"/>
        <v>-1987431</v>
      </c>
      <c r="Z25" s="37">
        <f>+IF(X25&lt;&gt;0,+(Y25/X25)*100,0)</f>
        <v>-46.796522597441985</v>
      </c>
      <c r="AA25" s="38">
        <f>SUM(AA15:AA24)</f>
        <v>4546963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8348112</v>
      </c>
      <c r="D26" s="29">
        <f>+D13+D25</f>
        <v>0</v>
      </c>
      <c r="E26" s="30">
        <f t="shared" si="2"/>
        <v>-105761</v>
      </c>
      <c r="F26" s="31">
        <f t="shared" si="2"/>
        <v>7155733</v>
      </c>
      <c r="G26" s="31">
        <f t="shared" si="2"/>
        <v>1002828</v>
      </c>
      <c r="H26" s="31">
        <f t="shared" si="2"/>
        <v>408941</v>
      </c>
      <c r="I26" s="31">
        <f t="shared" si="2"/>
        <v>267793</v>
      </c>
      <c r="J26" s="31">
        <f t="shared" si="2"/>
        <v>1679562</v>
      </c>
      <c r="K26" s="31">
        <f t="shared" si="2"/>
        <v>709230</v>
      </c>
      <c r="L26" s="31">
        <f t="shared" si="2"/>
        <v>177807</v>
      </c>
      <c r="M26" s="31">
        <f t="shared" si="2"/>
        <v>651905</v>
      </c>
      <c r="N26" s="31">
        <f t="shared" si="2"/>
        <v>1538942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3218504</v>
      </c>
      <c r="X26" s="31">
        <f t="shared" si="2"/>
        <v>6859049</v>
      </c>
      <c r="Y26" s="31">
        <f t="shared" si="2"/>
        <v>-3640545</v>
      </c>
      <c r="Z26" s="32">
        <f>+IF(X26&lt;&gt;0,+(Y26/X26)*100,0)</f>
        <v>-53.076527081232392</v>
      </c>
      <c r="AA26" s="33">
        <f>+AA13+AA25</f>
        <v>7155733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-2336248</v>
      </c>
      <c r="H32" s="20">
        <v>241674</v>
      </c>
      <c r="I32" s="20">
        <v>-334420</v>
      </c>
      <c r="J32" s="20">
        <v>-2428994</v>
      </c>
      <c r="K32" s="20">
        <v>111118</v>
      </c>
      <c r="L32" s="20">
        <v>-94915</v>
      </c>
      <c r="M32" s="20">
        <v>-16202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-2428993</v>
      </c>
      <c r="X32" s="20"/>
      <c r="Y32" s="20">
        <v>-2428993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-2336248</v>
      </c>
      <c r="H37" s="31">
        <f t="shared" si="3"/>
        <v>241674</v>
      </c>
      <c r="I37" s="31">
        <f t="shared" si="3"/>
        <v>-334420</v>
      </c>
      <c r="J37" s="31">
        <f t="shared" si="3"/>
        <v>-2428994</v>
      </c>
      <c r="K37" s="31">
        <f t="shared" si="3"/>
        <v>111118</v>
      </c>
      <c r="L37" s="31">
        <f t="shared" si="3"/>
        <v>-94915</v>
      </c>
      <c r="M37" s="31">
        <f t="shared" si="3"/>
        <v>-16202</v>
      </c>
      <c r="N37" s="31">
        <f t="shared" si="3"/>
        <v>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-2428993</v>
      </c>
      <c r="X37" s="31">
        <f t="shared" si="3"/>
        <v>0</v>
      </c>
      <c r="Y37" s="31">
        <f t="shared" si="3"/>
        <v>-2428993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-2336248</v>
      </c>
      <c r="H44" s="31">
        <f t="shared" si="5"/>
        <v>241674</v>
      </c>
      <c r="I44" s="31">
        <f t="shared" si="5"/>
        <v>-334420</v>
      </c>
      <c r="J44" s="31">
        <f t="shared" si="5"/>
        <v>-2428994</v>
      </c>
      <c r="K44" s="31">
        <f t="shared" si="5"/>
        <v>111118</v>
      </c>
      <c r="L44" s="31">
        <f t="shared" si="5"/>
        <v>-94915</v>
      </c>
      <c r="M44" s="31">
        <f t="shared" si="5"/>
        <v>-16202</v>
      </c>
      <c r="N44" s="31">
        <f t="shared" si="5"/>
        <v>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-2428993</v>
      </c>
      <c r="X44" s="31">
        <f t="shared" si="5"/>
        <v>0</v>
      </c>
      <c r="Y44" s="31">
        <f t="shared" si="5"/>
        <v>-2428993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8348112</v>
      </c>
      <c r="D45" s="42">
        <f t="shared" si="6"/>
        <v>0</v>
      </c>
      <c r="E45" s="43">
        <f t="shared" si="6"/>
        <v>-105761</v>
      </c>
      <c r="F45" s="44">
        <f t="shared" si="6"/>
        <v>7155733</v>
      </c>
      <c r="G45" s="44">
        <f t="shared" si="6"/>
        <v>3339076</v>
      </c>
      <c r="H45" s="44">
        <f t="shared" si="6"/>
        <v>167267</v>
      </c>
      <c r="I45" s="44">
        <f t="shared" si="6"/>
        <v>602213</v>
      </c>
      <c r="J45" s="44">
        <f t="shared" si="6"/>
        <v>4108556</v>
      </c>
      <c r="K45" s="44">
        <f t="shared" si="6"/>
        <v>598112</v>
      </c>
      <c r="L45" s="44">
        <f t="shared" si="6"/>
        <v>272722</v>
      </c>
      <c r="M45" s="44">
        <f t="shared" si="6"/>
        <v>668107</v>
      </c>
      <c r="N45" s="44">
        <f t="shared" si="6"/>
        <v>1538941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5647497</v>
      </c>
      <c r="X45" s="44">
        <f t="shared" si="6"/>
        <v>6859049</v>
      </c>
      <c r="Y45" s="44">
        <f t="shared" si="6"/>
        <v>-1211552</v>
      </c>
      <c r="Z45" s="45">
        <f>+IF(X45&lt;&gt;0,+(Y45/X45)*100,0)</f>
        <v>-17.663556565932097</v>
      </c>
      <c r="AA45" s="46">
        <f>+AA26-AA44</f>
        <v>7155733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-105761</v>
      </c>
      <c r="F47" s="20">
        <v>118239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-178445</v>
      </c>
      <c r="Y47" s="20">
        <v>178445</v>
      </c>
      <c r="Z47" s="47">
        <v>-100</v>
      </c>
      <c r="AA47" s="22">
        <v>118239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-105761</v>
      </c>
      <c r="F50" s="52">
        <f t="shared" si="7"/>
        <v>118239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-178445</v>
      </c>
      <c r="Y50" s="52">
        <f t="shared" si="7"/>
        <v>178445</v>
      </c>
      <c r="Z50" s="53">
        <f>+IF(X50&lt;&gt;0,+(Y50/X50)*100,0)</f>
        <v>-100</v>
      </c>
      <c r="AA50" s="54">
        <f>SUM(AA47:AA49)</f>
        <v>118239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67182</v>
      </c>
      <c r="D6" s="18"/>
      <c r="E6" s="19">
        <v>-12469959</v>
      </c>
      <c r="F6" s="20">
        <v>-12469959</v>
      </c>
      <c r="G6" s="20"/>
      <c r="H6" s="20">
        <v>153887</v>
      </c>
      <c r="I6" s="20">
        <v>130170</v>
      </c>
      <c r="J6" s="20">
        <v>284057</v>
      </c>
      <c r="K6" s="20">
        <v>148372</v>
      </c>
      <c r="L6" s="20">
        <v>100258</v>
      </c>
      <c r="M6" s="20">
        <v>144164</v>
      </c>
      <c r="N6" s="20">
        <v>392794</v>
      </c>
      <c r="O6" s="20"/>
      <c r="P6" s="20"/>
      <c r="Q6" s="20"/>
      <c r="R6" s="20"/>
      <c r="S6" s="20"/>
      <c r="T6" s="20"/>
      <c r="U6" s="20"/>
      <c r="V6" s="20"/>
      <c r="W6" s="20">
        <v>676851</v>
      </c>
      <c r="X6" s="20">
        <v>-6234984</v>
      </c>
      <c r="Y6" s="20">
        <v>6911835</v>
      </c>
      <c r="Z6" s="21">
        <v>-110.85569746450031</v>
      </c>
      <c r="AA6" s="22">
        <v>-12469959</v>
      </c>
    </row>
    <row r="7" spans="1:27" x14ac:dyDescent="0.25">
      <c r="A7" s="23" t="s">
        <v>35</v>
      </c>
      <c r="B7" s="17" t="s">
        <v>32</v>
      </c>
      <c r="C7" s="18">
        <v>566999</v>
      </c>
      <c r="D7" s="18"/>
      <c r="E7" s="19">
        <v>154305</v>
      </c>
      <c r="F7" s="20">
        <v>154305</v>
      </c>
      <c r="G7" s="20">
        <v>39413</v>
      </c>
      <c r="H7" s="20">
        <v>40050</v>
      </c>
      <c r="I7" s="20">
        <v>40917</v>
      </c>
      <c r="J7" s="20">
        <v>120380</v>
      </c>
      <c r="K7" s="20">
        <v>41580</v>
      </c>
      <c r="L7" s="20">
        <v>41614</v>
      </c>
      <c r="M7" s="20">
        <v>41567</v>
      </c>
      <c r="N7" s="20">
        <v>124761</v>
      </c>
      <c r="O7" s="20"/>
      <c r="P7" s="20"/>
      <c r="Q7" s="20"/>
      <c r="R7" s="20"/>
      <c r="S7" s="20"/>
      <c r="T7" s="20"/>
      <c r="U7" s="20"/>
      <c r="V7" s="20"/>
      <c r="W7" s="20">
        <v>245141</v>
      </c>
      <c r="X7" s="20">
        <v>77154</v>
      </c>
      <c r="Y7" s="20">
        <v>167987</v>
      </c>
      <c r="Z7" s="21">
        <v>217.72947611270962</v>
      </c>
      <c r="AA7" s="22">
        <v>154305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-184662</v>
      </c>
      <c r="F10" s="20">
        <v>-184662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-92328</v>
      </c>
      <c r="Y10" s="20">
        <v>92328</v>
      </c>
      <c r="Z10" s="21">
        <v>-100</v>
      </c>
      <c r="AA10" s="22">
        <v>-184662</v>
      </c>
    </row>
    <row r="11" spans="1:27" x14ac:dyDescent="0.25">
      <c r="A11" s="23" t="s">
        <v>39</v>
      </c>
      <c r="B11" s="17" t="s">
        <v>32</v>
      </c>
      <c r="C11" s="18">
        <v>410285</v>
      </c>
      <c r="D11" s="18"/>
      <c r="E11" s="19">
        <v>1983544</v>
      </c>
      <c r="F11" s="20">
        <v>1983544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991776</v>
      </c>
      <c r="Y11" s="24">
        <v>-991776</v>
      </c>
      <c r="Z11" s="25">
        <v>-100</v>
      </c>
      <c r="AA11" s="26">
        <v>1983544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1044466</v>
      </c>
      <c r="D13" s="29">
        <f>SUM(D6:D12)</f>
        <v>0</v>
      </c>
      <c r="E13" s="30">
        <f t="shared" si="0"/>
        <v>-10516772</v>
      </c>
      <c r="F13" s="31">
        <f t="shared" si="0"/>
        <v>-10516772</v>
      </c>
      <c r="G13" s="31">
        <f t="shared" si="0"/>
        <v>39413</v>
      </c>
      <c r="H13" s="31">
        <f t="shared" si="0"/>
        <v>193937</v>
      </c>
      <c r="I13" s="31">
        <f t="shared" si="0"/>
        <v>171087</v>
      </c>
      <c r="J13" s="31">
        <f t="shared" si="0"/>
        <v>404437</v>
      </c>
      <c r="K13" s="31">
        <f t="shared" si="0"/>
        <v>189952</v>
      </c>
      <c r="L13" s="31">
        <f t="shared" si="0"/>
        <v>141872</v>
      </c>
      <c r="M13" s="31">
        <f t="shared" si="0"/>
        <v>185731</v>
      </c>
      <c r="N13" s="31">
        <f t="shared" si="0"/>
        <v>517555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921992</v>
      </c>
      <c r="X13" s="31">
        <f t="shared" si="0"/>
        <v>-5258382</v>
      </c>
      <c r="Y13" s="31">
        <f t="shared" si="0"/>
        <v>6180374</v>
      </c>
      <c r="Z13" s="32">
        <f>+IF(X13&lt;&gt;0,+(Y13/X13)*100,0)</f>
        <v>-117.53375848312275</v>
      </c>
      <c r="AA13" s="33">
        <f>SUM(AA6:AA12)</f>
        <v>-10516772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-8020793</v>
      </c>
      <c r="D17" s="18"/>
      <c r="E17" s="19">
        <v>10618055</v>
      </c>
      <c r="F17" s="20">
        <v>10618055</v>
      </c>
      <c r="G17" s="24"/>
      <c r="H17" s="24"/>
      <c r="I17" s="24"/>
      <c r="J17" s="20"/>
      <c r="K17" s="24">
        <v>11676089</v>
      </c>
      <c r="L17" s="24">
        <v>273074</v>
      </c>
      <c r="M17" s="20">
        <v>-956962</v>
      </c>
      <c r="N17" s="24">
        <v>10992201</v>
      </c>
      <c r="O17" s="24"/>
      <c r="P17" s="24"/>
      <c r="Q17" s="20"/>
      <c r="R17" s="24"/>
      <c r="S17" s="24"/>
      <c r="T17" s="20"/>
      <c r="U17" s="24"/>
      <c r="V17" s="24"/>
      <c r="W17" s="24">
        <v>10992201</v>
      </c>
      <c r="X17" s="20">
        <v>5309028</v>
      </c>
      <c r="Y17" s="24">
        <v>5683173</v>
      </c>
      <c r="Z17" s="25">
        <v>107.04733521842415</v>
      </c>
      <c r="AA17" s="26">
        <v>10618055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-8020793</v>
      </c>
      <c r="D25" s="29">
        <f t="shared" ref="D25:Y25" si="1">SUM(D15:D24)</f>
        <v>0</v>
      </c>
      <c r="E25" s="35">
        <f t="shared" si="1"/>
        <v>10618055</v>
      </c>
      <c r="F25" s="36">
        <f t="shared" si="1"/>
        <v>10618055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11676089</v>
      </c>
      <c r="L25" s="36">
        <f t="shared" si="1"/>
        <v>273074</v>
      </c>
      <c r="M25" s="36">
        <f t="shared" si="1"/>
        <v>-956962</v>
      </c>
      <c r="N25" s="36">
        <f t="shared" si="1"/>
        <v>10992201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10992201</v>
      </c>
      <c r="X25" s="36">
        <f t="shared" si="1"/>
        <v>5309028</v>
      </c>
      <c r="Y25" s="36">
        <f t="shared" si="1"/>
        <v>5683173</v>
      </c>
      <c r="Z25" s="37">
        <f>+IF(X25&lt;&gt;0,+(Y25/X25)*100,0)</f>
        <v>107.04733521842415</v>
      </c>
      <c r="AA25" s="38">
        <f>SUM(AA15:AA24)</f>
        <v>10618055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-6976327</v>
      </c>
      <c r="D26" s="29">
        <f>+D13+D25</f>
        <v>0</v>
      </c>
      <c r="E26" s="30">
        <f t="shared" si="2"/>
        <v>101283</v>
      </c>
      <c r="F26" s="31">
        <f t="shared" si="2"/>
        <v>101283</v>
      </c>
      <c r="G26" s="31">
        <f t="shared" si="2"/>
        <v>39413</v>
      </c>
      <c r="H26" s="31">
        <f t="shared" si="2"/>
        <v>193937</v>
      </c>
      <c r="I26" s="31">
        <f t="shared" si="2"/>
        <v>171087</v>
      </c>
      <c r="J26" s="31">
        <f t="shared" si="2"/>
        <v>404437</v>
      </c>
      <c r="K26" s="31">
        <f t="shared" si="2"/>
        <v>11866041</v>
      </c>
      <c r="L26" s="31">
        <f t="shared" si="2"/>
        <v>414946</v>
      </c>
      <c r="M26" s="31">
        <f t="shared" si="2"/>
        <v>-771231</v>
      </c>
      <c r="N26" s="31">
        <f t="shared" si="2"/>
        <v>11509756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11914193</v>
      </c>
      <c r="X26" s="31">
        <f t="shared" si="2"/>
        <v>50646</v>
      </c>
      <c r="Y26" s="31">
        <f t="shared" si="2"/>
        <v>11863547</v>
      </c>
      <c r="Z26" s="32">
        <f>+IF(X26&lt;&gt;0,+(Y26/X26)*100,0)</f>
        <v>23424.450104647949</v>
      </c>
      <c r="AA26" s="33">
        <f>+AA13+AA25</f>
        <v>101283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678578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346394</v>
      </c>
      <c r="F35" s="20">
        <v>346394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173196</v>
      </c>
      <c r="Y35" s="20">
        <v>-173196</v>
      </c>
      <c r="Z35" s="21">
        <v>-100</v>
      </c>
      <c r="AA35" s="22">
        <v>346394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678578</v>
      </c>
      <c r="D37" s="29">
        <f t="shared" ref="D37:Y37" si="3">SUM(D29:D36)</f>
        <v>0</v>
      </c>
      <c r="E37" s="30">
        <f t="shared" si="3"/>
        <v>346394</v>
      </c>
      <c r="F37" s="31">
        <f t="shared" si="3"/>
        <v>346394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173196</v>
      </c>
      <c r="Y37" s="31">
        <f t="shared" si="3"/>
        <v>-173196</v>
      </c>
      <c r="Z37" s="32">
        <f>+IF(X37&lt;&gt;0,+(Y37/X37)*100,0)</f>
        <v>-100</v>
      </c>
      <c r="AA37" s="33">
        <f>SUM(AA29:AA36)</f>
        <v>346394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5502080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5502080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6180658</v>
      </c>
      <c r="D44" s="29">
        <f>+D37+D43</f>
        <v>0</v>
      </c>
      <c r="E44" s="30">
        <f t="shared" si="5"/>
        <v>346394</v>
      </c>
      <c r="F44" s="31">
        <f t="shared" si="5"/>
        <v>346394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173196</v>
      </c>
      <c r="Y44" s="31">
        <f t="shared" si="5"/>
        <v>-173196</v>
      </c>
      <c r="Z44" s="32">
        <f>+IF(X44&lt;&gt;0,+(Y44/X44)*100,0)</f>
        <v>-100</v>
      </c>
      <c r="AA44" s="33">
        <f>+AA37+AA43</f>
        <v>346394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-13156985</v>
      </c>
      <c r="D45" s="42">
        <f t="shared" si="6"/>
        <v>0</v>
      </c>
      <c r="E45" s="43">
        <f t="shared" si="6"/>
        <v>-245111</v>
      </c>
      <c r="F45" s="44">
        <f t="shared" si="6"/>
        <v>-245111</v>
      </c>
      <c r="G45" s="44">
        <f t="shared" si="6"/>
        <v>39413</v>
      </c>
      <c r="H45" s="44">
        <f t="shared" si="6"/>
        <v>193937</v>
      </c>
      <c r="I45" s="44">
        <f t="shared" si="6"/>
        <v>171087</v>
      </c>
      <c r="J45" s="44">
        <f t="shared" si="6"/>
        <v>404437</v>
      </c>
      <c r="K45" s="44">
        <f t="shared" si="6"/>
        <v>11866041</v>
      </c>
      <c r="L45" s="44">
        <f t="shared" si="6"/>
        <v>414946</v>
      </c>
      <c r="M45" s="44">
        <f t="shared" si="6"/>
        <v>-771231</v>
      </c>
      <c r="N45" s="44">
        <f t="shared" si="6"/>
        <v>11509756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11914193</v>
      </c>
      <c r="X45" s="44">
        <f t="shared" si="6"/>
        <v>-122550</v>
      </c>
      <c r="Y45" s="44">
        <f t="shared" si="6"/>
        <v>12036743</v>
      </c>
      <c r="Z45" s="45">
        <f>+IF(X45&lt;&gt;0,+(Y45/X45)*100,0)</f>
        <v>-9821.9037127702977</v>
      </c>
      <c r="AA45" s="46">
        <f>+AA26-AA44</f>
        <v>-245111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-277340</v>
      </c>
      <c r="D6" s="18"/>
      <c r="E6" s="19">
        <v>-10468519</v>
      </c>
      <c r="F6" s="20">
        <v>-10468519</v>
      </c>
      <c r="G6" s="20">
        <v>347257</v>
      </c>
      <c r="H6" s="20">
        <v>-99057</v>
      </c>
      <c r="I6" s="20">
        <v>75136</v>
      </c>
      <c r="J6" s="20">
        <v>323336</v>
      </c>
      <c r="K6" s="20">
        <v>128828</v>
      </c>
      <c r="L6" s="20">
        <v>92421</v>
      </c>
      <c r="M6" s="20">
        <v>113684</v>
      </c>
      <c r="N6" s="20">
        <v>334933</v>
      </c>
      <c r="O6" s="20"/>
      <c r="P6" s="20"/>
      <c r="Q6" s="20"/>
      <c r="R6" s="20"/>
      <c r="S6" s="20"/>
      <c r="T6" s="20"/>
      <c r="U6" s="20"/>
      <c r="V6" s="20"/>
      <c r="W6" s="20">
        <v>658269</v>
      </c>
      <c r="X6" s="20">
        <v>-5234262</v>
      </c>
      <c r="Y6" s="20">
        <v>5892531</v>
      </c>
      <c r="Z6" s="21">
        <v>-112.57615686795961</v>
      </c>
      <c r="AA6" s="22">
        <v>-10468519</v>
      </c>
    </row>
    <row r="7" spans="1:27" x14ac:dyDescent="0.25">
      <c r="A7" s="23" t="s">
        <v>35</v>
      </c>
      <c r="B7" s="17" t="s">
        <v>32</v>
      </c>
      <c r="C7" s="18">
        <v>5918012</v>
      </c>
      <c r="D7" s="18"/>
      <c r="E7" s="19">
        <v>288437</v>
      </c>
      <c r="F7" s="20">
        <v>288437</v>
      </c>
      <c r="G7" s="20">
        <v>-5729523</v>
      </c>
      <c r="H7" s="20">
        <v>6106501</v>
      </c>
      <c r="I7" s="20">
        <v>274548</v>
      </c>
      <c r="J7" s="20">
        <v>651526</v>
      </c>
      <c r="K7" s="20">
        <v>188489</v>
      </c>
      <c r="L7" s="20">
        <v>275833</v>
      </c>
      <c r="M7" s="20">
        <v>188489</v>
      </c>
      <c r="N7" s="20">
        <v>652811</v>
      </c>
      <c r="O7" s="20"/>
      <c r="P7" s="20"/>
      <c r="Q7" s="20"/>
      <c r="R7" s="20"/>
      <c r="S7" s="20"/>
      <c r="T7" s="20"/>
      <c r="U7" s="20"/>
      <c r="V7" s="20"/>
      <c r="W7" s="20">
        <v>1304337</v>
      </c>
      <c r="X7" s="20">
        <v>144222</v>
      </c>
      <c r="Y7" s="20">
        <v>1160115</v>
      </c>
      <c r="Z7" s="21">
        <v>804.39530723467988</v>
      </c>
      <c r="AA7" s="22">
        <v>288437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585000</v>
      </c>
      <c r="F11" s="20">
        <v>585000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292500</v>
      </c>
      <c r="Y11" s="24">
        <v>-292500</v>
      </c>
      <c r="Z11" s="25">
        <v>-100</v>
      </c>
      <c r="AA11" s="26">
        <v>585000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5640672</v>
      </c>
      <c r="D13" s="29">
        <f>SUM(D6:D12)</f>
        <v>0</v>
      </c>
      <c r="E13" s="30">
        <f t="shared" si="0"/>
        <v>-9595082</v>
      </c>
      <c r="F13" s="31">
        <f t="shared" si="0"/>
        <v>-9595082</v>
      </c>
      <c r="G13" s="31">
        <f t="shared" si="0"/>
        <v>-5382266</v>
      </c>
      <c r="H13" s="31">
        <f t="shared" si="0"/>
        <v>6007444</v>
      </c>
      <c r="I13" s="31">
        <f t="shared" si="0"/>
        <v>349684</v>
      </c>
      <c r="J13" s="31">
        <f t="shared" si="0"/>
        <v>974862</v>
      </c>
      <c r="K13" s="31">
        <f t="shared" si="0"/>
        <v>317317</v>
      </c>
      <c r="L13" s="31">
        <f t="shared" si="0"/>
        <v>368254</v>
      </c>
      <c r="M13" s="31">
        <f t="shared" si="0"/>
        <v>302173</v>
      </c>
      <c r="N13" s="31">
        <f t="shared" si="0"/>
        <v>987744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1962606</v>
      </c>
      <c r="X13" s="31">
        <f t="shared" si="0"/>
        <v>-4797540</v>
      </c>
      <c r="Y13" s="31">
        <f t="shared" si="0"/>
        <v>6760146</v>
      </c>
      <c r="Z13" s="32">
        <f>+IF(X13&lt;&gt;0,+(Y13/X13)*100,0)</f>
        <v>-140.90859065270951</v>
      </c>
      <c r="AA13" s="33">
        <f>SUM(AA6:AA12)</f>
        <v>-9595082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784250</v>
      </c>
      <c r="D17" s="18"/>
      <c r="E17" s="19">
        <v>10117369</v>
      </c>
      <c r="F17" s="20">
        <v>10117369</v>
      </c>
      <c r="G17" s="24">
        <v>8994828</v>
      </c>
      <c r="H17" s="24">
        <v>-9009441</v>
      </c>
      <c r="I17" s="24">
        <v>-7999</v>
      </c>
      <c r="J17" s="20">
        <v>-22612</v>
      </c>
      <c r="K17" s="24">
        <v>-7999</v>
      </c>
      <c r="L17" s="24">
        <v>-7999</v>
      </c>
      <c r="M17" s="20">
        <v>-7999</v>
      </c>
      <c r="N17" s="24">
        <v>-23997</v>
      </c>
      <c r="O17" s="24"/>
      <c r="P17" s="24"/>
      <c r="Q17" s="20"/>
      <c r="R17" s="24"/>
      <c r="S17" s="24"/>
      <c r="T17" s="20"/>
      <c r="U17" s="24"/>
      <c r="V17" s="24"/>
      <c r="W17" s="24">
        <v>-46609</v>
      </c>
      <c r="X17" s="20">
        <v>5058684</v>
      </c>
      <c r="Y17" s="24">
        <v>-5105293</v>
      </c>
      <c r="Z17" s="25">
        <v>-100.92136611023736</v>
      </c>
      <c r="AA17" s="26">
        <v>10117369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784250</v>
      </c>
      <c r="D25" s="29">
        <f t="shared" ref="D25:Y25" si="1">SUM(D15:D24)</f>
        <v>0</v>
      </c>
      <c r="E25" s="35">
        <f t="shared" si="1"/>
        <v>10117369</v>
      </c>
      <c r="F25" s="36">
        <f t="shared" si="1"/>
        <v>10117369</v>
      </c>
      <c r="G25" s="36">
        <f t="shared" si="1"/>
        <v>8994828</v>
      </c>
      <c r="H25" s="36">
        <f t="shared" si="1"/>
        <v>-9009441</v>
      </c>
      <c r="I25" s="36">
        <f t="shared" si="1"/>
        <v>-7999</v>
      </c>
      <c r="J25" s="36">
        <f t="shared" si="1"/>
        <v>-22612</v>
      </c>
      <c r="K25" s="36">
        <f t="shared" si="1"/>
        <v>-7999</v>
      </c>
      <c r="L25" s="36">
        <f t="shared" si="1"/>
        <v>-7999</v>
      </c>
      <c r="M25" s="36">
        <f t="shared" si="1"/>
        <v>-7999</v>
      </c>
      <c r="N25" s="36">
        <f t="shared" si="1"/>
        <v>-23997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-46609</v>
      </c>
      <c r="X25" s="36">
        <f t="shared" si="1"/>
        <v>5058684</v>
      </c>
      <c r="Y25" s="36">
        <f t="shared" si="1"/>
        <v>-5105293</v>
      </c>
      <c r="Z25" s="37">
        <f>+IF(X25&lt;&gt;0,+(Y25/X25)*100,0)</f>
        <v>-100.92136611023736</v>
      </c>
      <c r="AA25" s="38">
        <f>SUM(AA15:AA24)</f>
        <v>10117369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6424922</v>
      </c>
      <c r="D26" s="29">
        <f>+D13+D25</f>
        <v>0</v>
      </c>
      <c r="E26" s="30">
        <f t="shared" si="2"/>
        <v>522287</v>
      </c>
      <c r="F26" s="31">
        <f t="shared" si="2"/>
        <v>522287</v>
      </c>
      <c r="G26" s="31">
        <f t="shared" si="2"/>
        <v>3612562</v>
      </c>
      <c r="H26" s="31">
        <f t="shared" si="2"/>
        <v>-3001997</v>
      </c>
      <c r="I26" s="31">
        <f t="shared" si="2"/>
        <v>341685</v>
      </c>
      <c r="J26" s="31">
        <f t="shared" si="2"/>
        <v>952250</v>
      </c>
      <c r="K26" s="31">
        <f t="shared" si="2"/>
        <v>309318</v>
      </c>
      <c r="L26" s="31">
        <f t="shared" si="2"/>
        <v>360255</v>
      </c>
      <c r="M26" s="31">
        <f t="shared" si="2"/>
        <v>294174</v>
      </c>
      <c r="N26" s="31">
        <f t="shared" si="2"/>
        <v>963747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1915997</v>
      </c>
      <c r="X26" s="31">
        <f t="shared" si="2"/>
        <v>261144</v>
      </c>
      <c r="Y26" s="31">
        <f t="shared" si="2"/>
        <v>1654853</v>
      </c>
      <c r="Z26" s="32">
        <f>+IF(X26&lt;&gt;0,+(Y26/X26)*100,0)</f>
        <v>633.69367092485368</v>
      </c>
      <c r="AA26" s="33">
        <f>+AA13+AA25</f>
        <v>522287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4003247</v>
      </c>
      <c r="D40" s="18"/>
      <c r="E40" s="19"/>
      <c r="F40" s="20"/>
      <c r="G40" s="20">
        <v>-4003247</v>
      </c>
      <c r="H40" s="20">
        <v>4003247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4003247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-4003247</v>
      </c>
      <c r="H43" s="36">
        <f t="shared" si="4"/>
        <v>4003247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4003247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-4003247</v>
      </c>
      <c r="H44" s="31">
        <f t="shared" si="5"/>
        <v>4003247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2421675</v>
      </c>
      <c r="D45" s="42">
        <f t="shared" si="6"/>
        <v>0</v>
      </c>
      <c r="E45" s="43">
        <f t="shared" si="6"/>
        <v>522287</v>
      </c>
      <c r="F45" s="44">
        <f t="shared" si="6"/>
        <v>522287</v>
      </c>
      <c r="G45" s="44">
        <f t="shared" si="6"/>
        <v>7615809</v>
      </c>
      <c r="H45" s="44">
        <f t="shared" si="6"/>
        <v>-7005244</v>
      </c>
      <c r="I45" s="44">
        <f t="shared" si="6"/>
        <v>341685</v>
      </c>
      <c r="J45" s="44">
        <f t="shared" si="6"/>
        <v>952250</v>
      </c>
      <c r="K45" s="44">
        <f t="shared" si="6"/>
        <v>309318</v>
      </c>
      <c r="L45" s="44">
        <f t="shared" si="6"/>
        <v>360255</v>
      </c>
      <c r="M45" s="44">
        <f t="shared" si="6"/>
        <v>294174</v>
      </c>
      <c r="N45" s="44">
        <f t="shared" si="6"/>
        <v>963747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1915997</v>
      </c>
      <c r="X45" s="44">
        <f t="shared" si="6"/>
        <v>261144</v>
      </c>
      <c r="Y45" s="44">
        <f t="shared" si="6"/>
        <v>1654853</v>
      </c>
      <c r="Z45" s="45">
        <f>+IF(X45&lt;&gt;0,+(Y45/X45)*100,0)</f>
        <v>633.69367092485368</v>
      </c>
      <c r="AA45" s="46">
        <f>+AA26-AA44</f>
        <v>522287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9802369</v>
      </c>
      <c r="F47" s="20">
        <v>9802369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4901184</v>
      </c>
      <c r="Y47" s="20">
        <v>-4901184</v>
      </c>
      <c r="Z47" s="47">
        <v>-100</v>
      </c>
      <c r="AA47" s="22">
        <v>9802369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9802369</v>
      </c>
      <c r="F50" s="52">
        <f t="shared" si="7"/>
        <v>9802369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4901184</v>
      </c>
      <c r="Y50" s="52">
        <f t="shared" si="7"/>
        <v>-4901184</v>
      </c>
      <c r="Z50" s="53">
        <f>+IF(X50&lt;&gt;0,+(Y50/X50)*100,0)</f>
        <v>-100</v>
      </c>
      <c r="AA50" s="54">
        <f>SUM(AA47:AA49)</f>
        <v>9802369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2296273</v>
      </c>
      <c r="D7" s="18"/>
      <c r="E7" s="19">
        <v>19734091</v>
      </c>
      <c r="F7" s="20">
        <v>19734091</v>
      </c>
      <c r="G7" s="20">
        <v>3281617</v>
      </c>
      <c r="H7" s="20">
        <v>-521853</v>
      </c>
      <c r="I7" s="20">
        <v>55587</v>
      </c>
      <c r="J7" s="20">
        <v>2815351</v>
      </c>
      <c r="K7" s="20">
        <v>127193</v>
      </c>
      <c r="L7" s="20">
        <v>-439641</v>
      </c>
      <c r="M7" s="20">
        <v>-237012</v>
      </c>
      <c r="N7" s="20">
        <v>-549460</v>
      </c>
      <c r="O7" s="20"/>
      <c r="P7" s="20"/>
      <c r="Q7" s="20"/>
      <c r="R7" s="20"/>
      <c r="S7" s="20"/>
      <c r="T7" s="20"/>
      <c r="U7" s="20"/>
      <c r="V7" s="20"/>
      <c r="W7" s="20">
        <v>2265891</v>
      </c>
      <c r="X7" s="20">
        <v>12021096</v>
      </c>
      <c r="Y7" s="20">
        <v>-9755205</v>
      </c>
      <c r="Z7" s="21">
        <v>-81.150712048219233</v>
      </c>
      <c r="AA7" s="22">
        <v>19734091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2296273</v>
      </c>
      <c r="D13" s="29">
        <f>SUM(D6:D12)</f>
        <v>0</v>
      </c>
      <c r="E13" s="30">
        <f t="shared" si="0"/>
        <v>19734091</v>
      </c>
      <c r="F13" s="31">
        <f t="shared" si="0"/>
        <v>19734091</v>
      </c>
      <c r="G13" s="31">
        <f t="shared" si="0"/>
        <v>3281617</v>
      </c>
      <c r="H13" s="31">
        <f t="shared" si="0"/>
        <v>-521853</v>
      </c>
      <c r="I13" s="31">
        <f t="shared" si="0"/>
        <v>55587</v>
      </c>
      <c r="J13" s="31">
        <f t="shared" si="0"/>
        <v>2815351</v>
      </c>
      <c r="K13" s="31">
        <f t="shared" si="0"/>
        <v>127193</v>
      </c>
      <c r="L13" s="31">
        <f t="shared" si="0"/>
        <v>-439641</v>
      </c>
      <c r="M13" s="31">
        <f t="shared" si="0"/>
        <v>-237012</v>
      </c>
      <c r="N13" s="31">
        <f t="shared" si="0"/>
        <v>-549460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2265891</v>
      </c>
      <c r="X13" s="31">
        <f t="shared" si="0"/>
        <v>12021096</v>
      </c>
      <c r="Y13" s="31">
        <f t="shared" si="0"/>
        <v>-9755205</v>
      </c>
      <c r="Z13" s="32">
        <f>+IF(X13&lt;&gt;0,+(Y13/X13)*100,0)</f>
        <v>-81.150712048219233</v>
      </c>
      <c r="AA13" s="33">
        <f>SUM(AA6:AA12)</f>
        <v>19734091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89803959</v>
      </c>
      <c r="D17" s="18"/>
      <c r="E17" s="19">
        <v>41848778</v>
      </c>
      <c r="F17" s="20">
        <v>41848778</v>
      </c>
      <c r="G17" s="24">
        <v>71645380</v>
      </c>
      <c r="H17" s="24">
        <v>17802294</v>
      </c>
      <c r="I17" s="24">
        <v>-178143</v>
      </c>
      <c r="J17" s="20">
        <v>89269531</v>
      </c>
      <c r="K17" s="24">
        <v>473053</v>
      </c>
      <c r="L17" s="24">
        <v>-178143</v>
      </c>
      <c r="M17" s="20">
        <v>-178143</v>
      </c>
      <c r="N17" s="24">
        <v>116767</v>
      </c>
      <c r="O17" s="24"/>
      <c r="P17" s="24"/>
      <c r="Q17" s="20"/>
      <c r="R17" s="24"/>
      <c r="S17" s="24"/>
      <c r="T17" s="20"/>
      <c r="U17" s="24"/>
      <c r="V17" s="24"/>
      <c r="W17" s="24">
        <v>89386298</v>
      </c>
      <c r="X17" s="20">
        <v>44284009</v>
      </c>
      <c r="Y17" s="24">
        <v>45102289</v>
      </c>
      <c r="Z17" s="25">
        <v>101.84780018448645</v>
      </c>
      <c r="AA17" s="26">
        <v>41848778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89803959</v>
      </c>
      <c r="D25" s="29">
        <f t="shared" ref="D25:Y25" si="1">SUM(D15:D24)</f>
        <v>0</v>
      </c>
      <c r="E25" s="35">
        <f t="shared" si="1"/>
        <v>41848778</v>
      </c>
      <c r="F25" s="36">
        <f t="shared" si="1"/>
        <v>41848778</v>
      </c>
      <c r="G25" s="36">
        <f t="shared" si="1"/>
        <v>71645380</v>
      </c>
      <c r="H25" s="36">
        <f t="shared" si="1"/>
        <v>17802294</v>
      </c>
      <c r="I25" s="36">
        <f t="shared" si="1"/>
        <v>-178143</v>
      </c>
      <c r="J25" s="36">
        <f t="shared" si="1"/>
        <v>89269531</v>
      </c>
      <c r="K25" s="36">
        <f t="shared" si="1"/>
        <v>473053</v>
      </c>
      <c r="L25" s="36">
        <f t="shared" si="1"/>
        <v>-178143</v>
      </c>
      <c r="M25" s="36">
        <f t="shared" si="1"/>
        <v>-178143</v>
      </c>
      <c r="N25" s="36">
        <f t="shared" si="1"/>
        <v>116767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89386298</v>
      </c>
      <c r="X25" s="36">
        <f t="shared" si="1"/>
        <v>44284009</v>
      </c>
      <c r="Y25" s="36">
        <f t="shared" si="1"/>
        <v>45102289</v>
      </c>
      <c r="Z25" s="37">
        <f>+IF(X25&lt;&gt;0,+(Y25/X25)*100,0)</f>
        <v>101.84780018448645</v>
      </c>
      <c r="AA25" s="38">
        <f>SUM(AA15:AA24)</f>
        <v>41848778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92100232</v>
      </c>
      <c r="D26" s="29">
        <f>+D13+D25</f>
        <v>0</v>
      </c>
      <c r="E26" s="30">
        <f t="shared" si="2"/>
        <v>61582869</v>
      </c>
      <c r="F26" s="31">
        <f t="shared" si="2"/>
        <v>61582869</v>
      </c>
      <c r="G26" s="31">
        <f t="shared" si="2"/>
        <v>74926997</v>
      </c>
      <c r="H26" s="31">
        <f t="shared" si="2"/>
        <v>17280441</v>
      </c>
      <c r="I26" s="31">
        <f t="shared" si="2"/>
        <v>-122556</v>
      </c>
      <c r="J26" s="31">
        <f t="shared" si="2"/>
        <v>92084882</v>
      </c>
      <c r="K26" s="31">
        <f t="shared" si="2"/>
        <v>600246</v>
      </c>
      <c r="L26" s="31">
        <f t="shared" si="2"/>
        <v>-617784</v>
      </c>
      <c r="M26" s="31">
        <f t="shared" si="2"/>
        <v>-415155</v>
      </c>
      <c r="N26" s="31">
        <f t="shared" si="2"/>
        <v>-432693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91652189</v>
      </c>
      <c r="X26" s="31">
        <f t="shared" si="2"/>
        <v>56305105</v>
      </c>
      <c r="Y26" s="31">
        <f t="shared" si="2"/>
        <v>35347084</v>
      </c>
      <c r="Z26" s="32">
        <f>+IF(X26&lt;&gt;0,+(Y26/X26)*100,0)</f>
        <v>62.777760560077098</v>
      </c>
      <c r="AA26" s="33">
        <f>+AA13+AA25</f>
        <v>61582869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-308990</v>
      </c>
      <c r="D35" s="18"/>
      <c r="E35" s="19"/>
      <c r="F35" s="20"/>
      <c r="G35" s="20">
        <v>14876</v>
      </c>
      <c r="H35" s="20">
        <v>-323866</v>
      </c>
      <c r="I35" s="20"/>
      <c r="J35" s="20">
        <v>-308990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-308990</v>
      </c>
      <c r="X35" s="20"/>
      <c r="Y35" s="20">
        <v>-308990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-308990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14876</v>
      </c>
      <c r="H37" s="31">
        <f t="shared" si="3"/>
        <v>-323866</v>
      </c>
      <c r="I37" s="31">
        <f t="shared" si="3"/>
        <v>0</v>
      </c>
      <c r="J37" s="31">
        <f t="shared" si="3"/>
        <v>-308990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-308990</v>
      </c>
      <c r="X37" s="31">
        <f t="shared" si="3"/>
        <v>0</v>
      </c>
      <c r="Y37" s="31">
        <f t="shared" si="3"/>
        <v>-308990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75768418</v>
      </c>
      <c r="D40" s="18"/>
      <c r="E40" s="19">
        <v>75844633</v>
      </c>
      <c r="F40" s="20">
        <v>75844633</v>
      </c>
      <c r="G40" s="20">
        <v>68429427</v>
      </c>
      <c r="H40" s="20">
        <v>8687076</v>
      </c>
      <c r="I40" s="20">
        <v>674042</v>
      </c>
      <c r="J40" s="20">
        <v>77790545</v>
      </c>
      <c r="K40" s="20">
        <v>674042</v>
      </c>
      <c r="L40" s="20">
        <v>674042</v>
      </c>
      <c r="M40" s="20">
        <v>674042</v>
      </c>
      <c r="N40" s="20">
        <v>2022126</v>
      </c>
      <c r="O40" s="20"/>
      <c r="P40" s="20"/>
      <c r="Q40" s="20"/>
      <c r="R40" s="20"/>
      <c r="S40" s="20"/>
      <c r="T40" s="20"/>
      <c r="U40" s="20"/>
      <c r="V40" s="20"/>
      <c r="W40" s="20">
        <v>79812671</v>
      </c>
      <c r="X40" s="20">
        <v>71800380</v>
      </c>
      <c r="Y40" s="20">
        <v>8012291</v>
      </c>
      <c r="Z40" s="21">
        <v>11.159120606325482</v>
      </c>
      <c r="AA40" s="22">
        <v>75844633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75768418</v>
      </c>
      <c r="D43" s="29">
        <f t="shared" ref="D43:Y43" si="4">SUM(D39:D42)</f>
        <v>0</v>
      </c>
      <c r="E43" s="35">
        <f t="shared" si="4"/>
        <v>75844633</v>
      </c>
      <c r="F43" s="36">
        <f t="shared" si="4"/>
        <v>75844633</v>
      </c>
      <c r="G43" s="36">
        <f t="shared" si="4"/>
        <v>68429427</v>
      </c>
      <c r="H43" s="36">
        <f t="shared" si="4"/>
        <v>8687076</v>
      </c>
      <c r="I43" s="36">
        <f t="shared" si="4"/>
        <v>674042</v>
      </c>
      <c r="J43" s="36">
        <f t="shared" si="4"/>
        <v>77790545</v>
      </c>
      <c r="K43" s="36">
        <f t="shared" si="4"/>
        <v>674042</v>
      </c>
      <c r="L43" s="36">
        <f t="shared" si="4"/>
        <v>674042</v>
      </c>
      <c r="M43" s="36">
        <f t="shared" si="4"/>
        <v>674042</v>
      </c>
      <c r="N43" s="36">
        <f t="shared" si="4"/>
        <v>2022126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79812671</v>
      </c>
      <c r="X43" s="36">
        <f t="shared" si="4"/>
        <v>71800380</v>
      </c>
      <c r="Y43" s="36">
        <f t="shared" si="4"/>
        <v>8012291</v>
      </c>
      <c r="Z43" s="37">
        <f>+IF(X43&lt;&gt;0,+(Y43/X43)*100,0)</f>
        <v>11.159120606325482</v>
      </c>
      <c r="AA43" s="38">
        <f>SUM(AA39:AA42)</f>
        <v>75844633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75459428</v>
      </c>
      <c r="D44" s="29">
        <f>+D37+D43</f>
        <v>0</v>
      </c>
      <c r="E44" s="30">
        <f t="shared" si="5"/>
        <v>75844633</v>
      </c>
      <c r="F44" s="31">
        <f t="shared" si="5"/>
        <v>75844633</v>
      </c>
      <c r="G44" s="31">
        <f t="shared" si="5"/>
        <v>68444303</v>
      </c>
      <c r="H44" s="31">
        <f t="shared" si="5"/>
        <v>8363210</v>
      </c>
      <c r="I44" s="31">
        <f t="shared" si="5"/>
        <v>674042</v>
      </c>
      <c r="J44" s="31">
        <f t="shared" si="5"/>
        <v>77481555</v>
      </c>
      <c r="K44" s="31">
        <f t="shared" si="5"/>
        <v>674042</v>
      </c>
      <c r="L44" s="31">
        <f t="shared" si="5"/>
        <v>674042</v>
      </c>
      <c r="M44" s="31">
        <f t="shared" si="5"/>
        <v>674042</v>
      </c>
      <c r="N44" s="31">
        <f t="shared" si="5"/>
        <v>2022126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79503681</v>
      </c>
      <c r="X44" s="31">
        <f t="shared" si="5"/>
        <v>71800380</v>
      </c>
      <c r="Y44" s="31">
        <f t="shared" si="5"/>
        <v>7703301</v>
      </c>
      <c r="Z44" s="32">
        <f>+IF(X44&lt;&gt;0,+(Y44/X44)*100,0)</f>
        <v>10.728774694507189</v>
      </c>
      <c r="AA44" s="33">
        <f>+AA37+AA43</f>
        <v>75844633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16640804</v>
      </c>
      <c r="D45" s="42">
        <f t="shared" si="6"/>
        <v>0</v>
      </c>
      <c r="E45" s="43">
        <f t="shared" si="6"/>
        <v>-14261764</v>
      </c>
      <c r="F45" s="44">
        <f t="shared" si="6"/>
        <v>-14261764</v>
      </c>
      <c r="G45" s="44">
        <f t="shared" si="6"/>
        <v>6482694</v>
      </c>
      <c r="H45" s="44">
        <f t="shared" si="6"/>
        <v>8917231</v>
      </c>
      <c r="I45" s="44">
        <f t="shared" si="6"/>
        <v>-796598</v>
      </c>
      <c r="J45" s="44">
        <f t="shared" si="6"/>
        <v>14603327</v>
      </c>
      <c r="K45" s="44">
        <f t="shared" si="6"/>
        <v>-73796</v>
      </c>
      <c r="L45" s="44">
        <f t="shared" si="6"/>
        <v>-1291826</v>
      </c>
      <c r="M45" s="44">
        <f t="shared" si="6"/>
        <v>-1089197</v>
      </c>
      <c r="N45" s="44">
        <f t="shared" si="6"/>
        <v>-2454819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12148508</v>
      </c>
      <c r="X45" s="44">
        <f t="shared" si="6"/>
        <v>-15495275</v>
      </c>
      <c r="Y45" s="44">
        <f t="shared" si="6"/>
        <v>27643783</v>
      </c>
      <c r="Z45" s="45">
        <f>+IF(X45&lt;&gt;0,+(Y45/X45)*100,0)</f>
        <v>-178.4013707404354</v>
      </c>
      <c r="AA45" s="46">
        <f>+AA26-AA44</f>
        <v>-14261764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127022611</v>
      </c>
      <c r="D47" s="18"/>
      <c r="E47" s="19"/>
      <c r="F47" s="20"/>
      <c r="G47" s="20">
        <v>128016908</v>
      </c>
      <c r="H47" s="20">
        <v>6463821</v>
      </c>
      <c r="I47" s="20">
        <v>1944063</v>
      </c>
      <c r="J47" s="20">
        <v>136424792</v>
      </c>
      <c r="K47" s="20">
        <v>-6671418</v>
      </c>
      <c r="L47" s="20">
        <v>1582869</v>
      </c>
      <c r="M47" s="20">
        <v>-1762405</v>
      </c>
      <c r="N47" s="20">
        <v>-6850954</v>
      </c>
      <c r="O47" s="20"/>
      <c r="P47" s="20"/>
      <c r="Q47" s="20"/>
      <c r="R47" s="20"/>
      <c r="S47" s="20"/>
      <c r="T47" s="20"/>
      <c r="U47" s="20"/>
      <c r="V47" s="20"/>
      <c r="W47" s="20">
        <v>129573838</v>
      </c>
      <c r="X47" s="20"/>
      <c r="Y47" s="20">
        <v>129573838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127022611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128016908</v>
      </c>
      <c r="H50" s="52">
        <f t="shared" si="7"/>
        <v>6463821</v>
      </c>
      <c r="I50" s="52">
        <f t="shared" si="7"/>
        <v>1944063</v>
      </c>
      <c r="J50" s="52">
        <f t="shared" si="7"/>
        <v>136424792</v>
      </c>
      <c r="K50" s="52">
        <f t="shared" si="7"/>
        <v>-6671418</v>
      </c>
      <c r="L50" s="52">
        <f t="shared" si="7"/>
        <v>1582869</v>
      </c>
      <c r="M50" s="52">
        <f t="shared" si="7"/>
        <v>-1762405</v>
      </c>
      <c r="N50" s="52">
        <f t="shared" si="7"/>
        <v>-6850954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129573838</v>
      </c>
      <c r="X50" s="52">
        <f t="shared" si="7"/>
        <v>0</v>
      </c>
      <c r="Y50" s="52">
        <f t="shared" si="7"/>
        <v>129573838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550585</v>
      </c>
      <c r="D6" s="18"/>
      <c r="E6" s="19">
        <v>-2399001</v>
      </c>
      <c r="F6" s="20">
        <v>-2399001</v>
      </c>
      <c r="G6" s="20">
        <v>390177</v>
      </c>
      <c r="H6" s="20">
        <v>494262</v>
      </c>
      <c r="I6" s="20">
        <v>601253</v>
      </c>
      <c r="J6" s="20">
        <v>1485692</v>
      </c>
      <c r="K6" s="20">
        <v>455829</v>
      </c>
      <c r="L6" s="20">
        <v>289726</v>
      </c>
      <c r="M6" s="20">
        <v>470701</v>
      </c>
      <c r="N6" s="20">
        <v>1216256</v>
      </c>
      <c r="O6" s="20"/>
      <c r="P6" s="20"/>
      <c r="Q6" s="20"/>
      <c r="R6" s="20"/>
      <c r="S6" s="20"/>
      <c r="T6" s="20"/>
      <c r="U6" s="20"/>
      <c r="V6" s="20"/>
      <c r="W6" s="20">
        <v>2701948</v>
      </c>
      <c r="X6" s="20">
        <v>-1199496</v>
      </c>
      <c r="Y6" s="20">
        <v>3901444</v>
      </c>
      <c r="Z6" s="21">
        <v>-325.25694124865777</v>
      </c>
      <c r="AA6" s="22">
        <v>-2399001</v>
      </c>
    </row>
    <row r="7" spans="1:27" x14ac:dyDescent="0.25">
      <c r="A7" s="23" t="s">
        <v>35</v>
      </c>
      <c r="B7" s="17" t="s">
        <v>32</v>
      </c>
      <c r="C7" s="18">
        <v>37675848</v>
      </c>
      <c r="D7" s="18"/>
      <c r="E7" s="19">
        <v>9133194</v>
      </c>
      <c r="F7" s="20">
        <v>9133194</v>
      </c>
      <c r="G7" s="20">
        <v>1323032</v>
      </c>
      <c r="H7" s="20">
        <v>1266417</v>
      </c>
      <c r="I7" s="20">
        <v>36500435</v>
      </c>
      <c r="J7" s="20">
        <v>39089884</v>
      </c>
      <c r="K7" s="20">
        <v>1144190</v>
      </c>
      <c r="L7" s="20">
        <v>1497906</v>
      </c>
      <c r="M7" s="20">
        <v>1038994</v>
      </c>
      <c r="N7" s="20">
        <v>3681090</v>
      </c>
      <c r="O7" s="20"/>
      <c r="P7" s="20"/>
      <c r="Q7" s="20"/>
      <c r="R7" s="20"/>
      <c r="S7" s="20"/>
      <c r="T7" s="20"/>
      <c r="U7" s="20"/>
      <c r="V7" s="20"/>
      <c r="W7" s="20">
        <v>42770974</v>
      </c>
      <c r="X7" s="20">
        <v>4566600</v>
      </c>
      <c r="Y7" s="20">
        <v>38204374</v>
      </c>
      <c r="Z7" s="21">
        <v>836.60434458897214</v>
      </c>
      <c r="AA7" s="22">
        <v>9133194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-100000</v>
      </c>
      <c r="F10" s="20">
        <v>-100000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-49998</v>
      </c>
      <c r="Y10" s="20">
        <v>49998</v>
      </c>
      <c r="Z10" s="21">
        <v>-100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>
        <v>16680</v>
      </c>
      <c r="D11" s="18"/>
      <c r="E11" s="19">
        <v>1177902</v>
      </c>
      <c r="F11" s="20">
        <v>1177902</v>
      </c>
      <c r="G11" s="24">
        <v>2027119</v>
      </c>
      <c r="H11" s="24">
        <v>-2475979</v>
      </c>
      <c r="I11" s="24">
        <v>1923186</v>
      </c>
      <c r="J11" s="20">
        <v>1474326</v>
      </c>
      <c r="K11" s="24">
        <v>-2855638</v>
      </c>
      <c r="L11" s="24">
        <v>-2003207</v>
      </c>
      <c r="M11" s="20">
        <v>2</v>
      </c>
      <c r="N11" s="24">
        <v>-4858843</v>
      </c>
      <c r="O11" s="24"/>
      <c r="P11" s="24"/>
      <c r="Q11" s="20"/>
      <c r="R11" s="24"/>
      <c r="S11" s="24"/>
      <c r="T11" s="20"/>
      <c r="U11" s="24"/>
      <c r="V11" s="24"/>
      <c r="W11" s="24">
        <v>-3384517</v>
      </c>
      <c r="X11" s="20">
        <v>588954</v>
      </c>
      <c r="Y11" s="24">
        <v>-3973471</v>
      </c>
      <c r="Z11" s="25">
        <v>-674.66576337031415</v>
      </c>
      <c r="AA11" s="26">
        <v>1177902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38243113</v>
      </c>
      <c r="D13" s="29">
        <f>SUM(D6:D12)</f>
        <v>0</v>
      </c>
      <c r="E13" s="30">
        <f t="shared" si="0"/>
        <v>7812095</v>
      </c>
      <c r="F13" s="31">
        <f t="shared" si="0"/>
        <v>7812095</v>
      </c>
      <c r="G13" s="31">
        <f t="shared" si="0"/>
        <v>3740328</v>
      </c>
      <c r="H13" s="31">
        <f t="shared" si="0"/>
        <v>-715300</v>
      </c>
      <c r="I13" s="31">
        <f t="shared" si="0"/>
        <v>39024874</v>
      </c>
      <c r="J13" s="31">
        <f t="shared" si="0"/>
        <v>42049902</v>
      </c>
      <c r="K13" s="31">
        <f t="shared" si="0"/>
        <v>-1255619</v>
      </c>
      <c r="L13" s="31">
        <f t="shared" si="0"/>
        <v>-215575</v>
      </c>
      <c r="M13" s="31">
        <f t="shared" si="0"/>
        <v>1509697</v>
      </c>
      <c r="N13" s="31">
        <f t="shared" si="0"/>
        <v>38503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42088405</v>
      </c>
      <c r="X13" s="31">
        <f t="shared" si="0"/>
        <v>3906060</v>
      </c>
      <c r="Y13" s="31">
        <f t="shared" si="0"/>
        <v>38182345</v>
      </c>
      <c r="Z13" s="32">
        <f>+IF(X13&lt;&gt;0,+(Y13/X13)*100,0)</f>
        <v>977.51557835773133</v>
      </c>
      <c r="AA13" s="33">
        <f>SUM(AA6:AA12)</f>
        <v>7812095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3150000</v>
      </c>
      <c r="D17" s="18"/>
      <c r="E17" s="19">
        <v>3759625</v>
      </c>
      <c r="F17" s="20">
        <v>3759625</v>
      </c>
      <c r="G17" s="24"/>
      <c r="H17" s="24"/>
      <c r="I17" s="24">
        <v>3150000</v>
      </c>
      <c r="J17" s="20">
        <v>3150000</v>
      </c>
      <c r="K17" s="24">
        <v>397220</v>
      </c>
      <c r="L17" s="24"/>
      <c r="M17" s="20"/>
      <c r="N17" s="24">
        <v>397220</v>
      </c>
      <c r="O17" s="24"/>
      <c r="P17" s="24"/>
      <c r="Q17" s="20"/>
      <c r="R17" s="24"/>
      <c r="S17" s="24"/>
      <c r="T17" s="20"/>
      <c r="U17" s="24"/>
      <c r="V17" s="24"/>
      <c r="W17" s="24">
        <v>3547220</v>
      </c>
      <c r="X17" s="20">
        <v>1879812</v>
      </c>
      <c r="Y17" s="24">
        <v>1667408</v>
      </c>
      <c r="Z17" s="25">
        <v>88.700784972114235</v>
      </c>
      <c r="AA17" s="26">
        <v>3759625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3150000</v>
      </c>
      <c r="D25" s="29">
        <f t="shared" ref="D25:Y25" si="1">SUM(D15:D24)</f>
        <v>0</v>
      </c>
      <c r="E25" s="35">
        <f t="shared" si="1"/>
        <v>3759625</v>
      </c>
      <c r="F25" s="36">
        <f t="shared" si="1"/>
        <v>3759625</v>
      </c>
      <c r="G25" s="36">
        <f t="shared" si="1"/>
        <v>0</v>
      </c>
      <c r="H25" s="36">
        <f t="shared" si="1"/>
        <v>0</v>
      </c>
      <c r="I25" s="36">
        <f t="shared" si="1"/>
        <v>3150000</v>
      </c>
      <c r="J25" s="36">
        <f t="shared" si="1"/>
        <v>3150000</v>
      </c>
      <c r="K25" s="36">
        <f t="shared" si="1"/>
        <v>397220</v>
      </c>
      <c r="L25" s="36">
        <f t="shared" si="1"/>
        <v>0</v>
      </c>
      <c r="M25" s="36">
        <f t="shared" si="1"/>
        <v>0</v>
      </c>
      <c r="N25" s="36">
        <f t="shared" si="1"/>
        <v>397220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3547220</v>
      </c>
      <c r="X25" s="36">
        <f t="shared" si="1"/>
        <v>1879812</v>
      </c>
      <c r="Y25" s="36">
        <f t="shared" si="1"/>
        <v>1667408</v>
      </c>
      <c r="Z25" s="37">
        <f>+IF(X25&lt;&gt;0,+(Y25/X25)*100,0)</f>
        <v>88.700784972114235</v>
      </c>
      <c r="AA25" s="38">
        <f>SUM(AA15:AA24)</f>
        <v>3759625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41393113</v>
      </c>
      <c r="D26" s="29">
        <f>+D13+D25</f>
        <v>0</v>
      </c>
      <c r="E26" s="30">
        <f t="shared" si="2"/>
        <v>11571720</v>
      </c>
      <c r="F26" s="31">
        <f t="shared" si="2"/>
        <v>11571720</v>
      </c>
      <c r="G26" s="31">
        <f t="shared" si="2"/>
        <v>3740328</v>
      </c>
      <c r="H26" s="31">
        <f t="shared" si="2"/>
        <v>-715300</v>
      </c>
      <c r="I26" s="31">
        <f t="shared" si="2"/>
        <v>42174874</v>
      </c>
      <c r="J26" s="31">
        <f t="shared" si="2"/>
        <v>45199902</v>
      </c>
      <c r="K26" s="31">
        <f t="shared" si="2"/>
        <v>-858399</v>
      </c>
      <c r="L26" s="31">
        <f t="shared" si="2"/>
        <v>-215575</v>
      </c>
      <c r="M26" s="31">
        <f t="shared" si="2"/>
        <v>1509697</v>
      </c>
      <c r="N26" s="31">
        <f t="shared" si="2"/>
        <v>435723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45635625</v>
      </c>
      <c r="X26" s="31">
        <f t="shared" si="2"/>
        <v>5785872</v>
      </c>
      <c r="Y26" s="31">
        <f t="shared" si="2"/>
        <v>39849753</v>
      </c>
      <c r="Z26" s="32">
        <f>+IF(X26&lt;&gt;0,+(Y26/X26)*100,0)</f>
        <v>688.74238835563597</v>
      </c>
      <c r="AA26" s="33">
        <f>+AA13+AA25</f>
        <v>11571720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2354631</v>
      </c>
      <c r="F35" s="20">
        <v>2354631</v>
      </c>
      <c r="G35" s="20"/>
      <c r="H35" s="20"/>
      <c r="I35" s="20"/>
      <c r="J35" s="20"/>
      <c r="K35" s="20">
        <v>171594</v>
      </c>
      <c r="L35" s="20">
        <v>208973</v>
      </c>
      <c r="M35" s="20">
        <v>161693</v>
      </c>
      <c r="N35" s="20">
        <v>542260</v>
      </c>
      <c r="O35" s="20"/>
      <c r="P35" s="20"/>
      <c r="Q35" s="20"/>
      <c r="R35" s="20"/>
      <c r="S35" s="20"/>
      <c r="T35" s="20"/>
      <c r="U35" s="20"/>
      <c r="V35" s="20"/>
      <c r="W35" s="20">
        <v>542260</v>
      </c>
      <c r="X35" s="20">
        <v>1177320</v>
      </c>
      <c r="Y35" s="20">
        <v>-635060</v>
      </c>
      <c r="Z35" s="21">
        <v>-53.941154486460775</v>
      </c>
      <c r="AA35" s="22">
        <v>2354631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2354631</v>
      </c>
      <c r="F37" s="31">
        <f t="shared" si="3"/>
        <v>2354631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171594</v>
      </c>
      <c r="L37" s="31">
        <f t="shared" si="3"/>
        <v>208973</v>
      </c>
      <c r="M37" s="31">
        <f t="shared" si="3"/>
        <v>161693</v>
      </c>
      <c r="N37" s="31">
        <f t="shared" si="3"/>
        <v>542260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542260</v>
      </c>
      <c r="X37" s="31">
        <f t="shared" si="3"/>
        <v>1177320</v>
      </c>
      <c r="Y37" s="31">
        <f t="shared" si="3"/>
        <v>-635060</v>
      </c>
      <c r="Z37" s="32">
        <f>+IF(X37&lt;&gt;0,+(Y37/X37)*100,0)</f>
        <v>-53.941154486460775</v>
      </c>
      <c r="AA37" s="33">
        <f>SUM(AA29:AA36)</f>
        <v>2354631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2354631</v>
      </c>
      <c r="F44" s="31">
        <f t="shared" si="5"/>
        <v>2354631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171594</v>
      </c>
      <c r="L44" s="31">
        <f t="shared" si="5"/>
        <v>208973</v>
      </c>
      <c r="M44" s="31">
        <f t="shared" si="5"/>
        <v>161693</v>
      </c>
      <c r="N44" s="31">
        <f t="shared" si="5"/>
        <v>542260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542260</v>
      </c>
      <c r="X44" s="31">
        <f t="shared" si="5"/>
        <v>1177320</v>
      </c>
      <c r="Y44" s="31">
        <f t="shared" si="5"/>
        <v>-635060</v>
      </c>
      <c r="Z44" s="32">
        <f>+IF(X44&lt;&gt;0,+(Y44/X44)*100,0)</f>
        <v>-53.941154486460775</v>
      </c>
      <c r="AA44" s="33">
        <f>+AA37+AA43</f>
        <v>2354631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41393113</v>
      </c>
      <c r="D45" s="42">
        <f t="shared" si="6"/>
        <v>0</v>
      </c>
      <c r="E45" s="43">
        <f t="shared" si="6"/>
        <v>9217089</v>
      </c>
      <c r="F45" s="44">
        <f t="shared" si="6"/>
        <v>9217089</v>
      </c>
      <c r="G45" s="44">
        <f t="shared" si="6"/>
        <v>3740328</v>
      </c>
      <c r="H45" s="44">
        <f t="shared" si="6"/>
        <v>-715300</v>
      </c>
      <c r="I45" s="44">
        <f t="shared" si="6"/>
        <v>42174874</v>
      </c>
      <c r="J45" s="44">
        <f t="shared" si="6"/>
        <v>45199902</v>
      </c>
      <c r="K45" s="44">
        <f t="shared" si="6"/>
        <v>-1029993</v>
      </c>
      <c r="L45" s="44">
        <f t="shared" si="6"/>
        <v>-424548</v>
      </c>
      <c r="M45" s="44">
        <f t="shared" si="6"/>
        <v>1348004</v>
      </c>
      <c r="N45" s="44">
        <f t="shared" si="6"/>
        <v>-106537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45093365</v>
      </c>
      <c r="X45" s="44">
        <f t="shared" si="6"/>
        <v>4608552</v>
      </c>
      <c r="Y45" s="44">
        <f t="shared" si="6"/>
        <v>40484813</v>
      </c>
      <c r="Z45" s="45">
        <f>+IF(X45&lt;&gt;0,+(Y45/X45)*100,0)</f>
        <v>878.47143744933328</v>
      </c>
      <c r="AA45" s="46">
        <f>+AA26-AA44</f>
        <v>9217089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12404005</v>
      </c>
      <c r="F47" s="20">
        <v>12404005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6202002</v>
      </c>
      <c r="Y47" s="20">
        <v>-6202002</v>
      </c>
      <c r="Z47" s="47">
        <v>-100</v>
      </c>
      <c r="AA47" s="22">
        <v>12404005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12404005</v>
      </c>
      <c r="F50" s="52">
        <f t="shared" si="7"/>
        <v>12404005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6202002</v>
      </c>
      <c r="Y50" s="52">
        <f t="shared" si="7"/>
        <v>-6202002</v>
      </c>
      <c r="Z50" s="53">
        <f>+IF(X50&lt;&gt;0,+(Y50/X50)*100,0)</f>
        <v>-100</v>
      </c>
      <c r="AA50" s="54">
        <f>SUM(AA47:AA49)</f>
        <v>12404005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86351518</v>
      </c>
      <c r="D6" s="18"/>
      <c r="E6" s="19">
        <v>-30125043</v>
      </c>
      <c r="F6" s="20">
        <v>-30125043</v>
      </c>
      <c r="G6" s="20">
        <v>113625523</v>
      </c>
      <c r="H6" s="20">
        <v>-3977375</v>
      </c>
      <c r="I6" s="20">
        <v>-3593996</v>
      </c>
      <c r="J6" s="20">
        <v>106054152</v>
      </c>
      <c r="K6" s="20">
        <v>-3172576</v>
      </c>
      <c r="L6" s="20">
        <v>-3223286</v>
      </c>
      <c r="M6" s="20">
        <v>8699588</v>
      </c>
      <c r="N6" s="20">
        <v>2303726</v>
      </c>
      <c r="O6" s="20"/>
      <c r="P6" s="20"/>
      <c r="Q6" s="20"/>
      <c r="R6" s="20"/>
      <c r="S6" s="20"/>
      <c r="T6" s="20"/>
      <c r="U6" s="20"/>
      <c r="V6" s="20"/>
      <c r="W6" s="20">
        <v>108357878</v>
      </c>
      <c r="X6" s="20">
        <v>-15587526</v>
      </c>
      <c r="Y6" s="20">
        <v>123945404</v>
      </c>
      <c r="Z6" s="21">
        <v>-795.15764079559517</v>
      </c>
      <c r="AA6" s="22">
        <v>-30125043</v>
      </c>
    </row>
    <row r="7" spans="1:27" x14ac:dyDescent="0.25">
      <c r="A7" s="23" t="s">
        <v>35</v>
      </c>
      <c r="B7" s="17" t="s">
        <v>32</v>
      </c>
      <c r="C7" s="18">
        <v>17923964</v>
      </c>
      <c r="D7" s="18"/>
      <c r="E7" s="19">
        <v>-19847922</v>
      </c>
      <c r="F7" s="20">
        <v>-19847922</v>
      </c>
      <c r="G7" s="20">
        <v>18565677</v>
      </c>
      <c r="H7" s="20">
        <v>560500</v>
      </c>
      <c r="I7" s="20">
        <v>207076</v>
      </c>
      <c r="J7" s="20">
        <v>19333253</v>
      </c>
      <c r="K7" s="20">
        <v>-644763</v>
      </c>
      <c r="L7" s="20">
        <v>-515401</v>
      </c>
      <c r="M7" s="20">
        <v>-398369</v>
      </c>
      <c r="N7" s="20">
        <v>-1558533</v>
      </c>
      <c r="O7" s="20"/>
      <c r="P7" s="20"/>
      <c r="Q7" s="20"/>
      <c r="R7" s="20"/>
      <c r="S7" s="20"/>
      <c r="T7" s="20"/>
      <c r="U7" s="20"/>
      <c r="V7" s="20"/>
      <c r="W7" s="20">
        <v>17774720</v>
      </c>
      <c r="X7" s="20">
        <v>-9923958</v>
      </c>
      <c r="Y7" s="20">
        <v>27698678</v>
      </c>
      <c r="Z7" s="21">
        <v>-279.10918204208446</v>
      </c>
      <c r="AA7" s="22">
        <v>-19847922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-15859311</v>
      </c>
      <c r="D10" s="18"/>
      <c r="E10" s="19">
        <v>-870128</v>
      </c>
      <c r="F10" s="20">
        <v>-870128</v>
      </c>
      <c r="G10" s="20">
        <v>-16035310</v>
      </c>
      <c r="H10" s="20">
        <v>-652921</v>
      </c>
      <c r="I10" s="20">
        <v>-185496</v>
      </c>
      <c r="J10" s="20">
        <v>-16873727</v>
      </c>
      <c r="K10" s="20">
        <v>-287591</v>
      </c>
      <c r="L10" s="20">
        <v>-257539</v>
      </c>
      <c r="M10" s="20">
        <v>-118431</v>
      </c>
      <c r="N10" s="20">
        <v>-663561</v>
      </c>
      <c r="O10" s="20"/>
      <c r="P10" s="20"/>
      <c r="Q10" s="20"/>
      <c r="R10" s="20"/>
      <c r="S10" s="20"/>
      <c r="T10" s="20"/>
      <c r="U10" s="20"/>
      <c r="V10" s="20"/>
      <c r="W10" s="20">
        <v>-17537288</v>
      </c>
      <c r="X10" s="20">
        <v>-435066</v>
      </c>
      <c r="Y10" s="20">
        <v>-17102222</v>
      </c>
      <c r="Z10" s="21">
        <v>3930.948867528145</v>
      </c>
      <c r="AA10" s="22">
        <v>-870128</v>
      </c>
    </row>
    <row r="11" spans="1:27" x14ac:dyDescent="0.25">
      <c r="A11" s="23" t="s">
        <v>39</v>
      </c>
      <c r="B11" s="17" t="s">
        <v>32</v>
      </c>
      <c r="C11" s="18">
        <v>52808</v>
      </c>
      <c r="D11" s="18"/>
      <c r="E11" s="19"/>
      <c r="F11" s="20"/>
      <c r="G11" s="24">
        <v>63115</v>
      </c>
      <c r="H11" s="24">
        <v>1807686</v>
      </c>
      <c r="I11" s="24">
        <v>159956</v>
      </c>
      <c r="J11" s="20">
        <v>2030757</v>
      </c>
      <c r="K11" s="24">
        <v>-87310</v>
      </c>
      <c r="L11" s="24">
        <v>11459</v>
      </c>
      <c r="M11" s="20">
        <v>60279</v>
      </c>
      <c r="N11" s="24">
        <v>-15572</v>
      </c>
      <c r="O11" s="24"/>
      <c r="P11" s="24"/>
      <c r="Q11" s="20"/>
      <c r="R11" s="24"/>
      <c r="S11" s="24"/>
      <c r="T11" s="20"/>
      <c r="U11" s="24"/>
      <c r="V11" s="24"/>
      <c r="W11" s="24">
        <v>2015185</v>
      </c>
      <c r="X11" s="20"/>
      <c r="Y11" s="24">
        <v>2015185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-997349</v>
      </c>
      <c r="D12" s="18"/>
      <c r="E12" s="19">
        <v>-997349</v>
      </c>
      <c r="F12" s="20">
        <v>-997349</v>
      </c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>
        <v>-997349</v>
      </c>
      <c r="Y12" s="20"/>
      <c r="Z12" s="21"/>
      <c r="AA12" s="22">
        <v>-997349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87471630</v>
      </c>
      <c r="D13" s="29">
        <f>SUM(D6:D12)</f>
        <v>0</v>
      </c>
      <c r="E13" s="30">
        <f t="shared" si="0"/>
        <v>-51840442</v>
      </c>
      <c r="F13" s="31">
        <f t="shared" si="0"/>
        <v>-51840442</v>
      </c>
      <c r="G13" s="31">
        <f t="shared" si="0"/>
        <v>115221656</v>
      </c>
      <c r="H13" s="31">
        <f t="shared" si="0"/>
        <v>-2262110</v>
      </c>
      <c r="I13" s="31">
        <f t="shared" si="0"/>
        <v>-3412460</v>
      </c>
      <c r="J13" s="31">
        <f t="shared" si="0"/>
        <v>109547086</v>
      </c>
      <c r="K13" s="31">
        <f t="shared" si="0"/>
        <v>-4192240</v>
      </c>
      <c r="L13" s="31">
        <f t="shared" si="0"/>
        <v>-3984767</v>
      </c>
      <c r="M13" s="31">
        <f t="shared" si="0"/>
        <v>8243067</v>
      </c>
      <c r="N13" s="31">
        <f t="shared" si="0"/>
        <v>66060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109613146</v>
      </c>
      <c r="X13" s="31">
        <f t="shared" si="0"/>
        <v>-26943899</v>
      </c>
      <c r="Y13" s="31">
        <f t="shared" si="0"/>
        <v>136557045</v>
      </c>
      <c r="Z13" s="32">
        <f>+IF(X13&lt;&gt;0,+(Y13/X13)*100,0)</f>
        <v>-506.81991125337873</v>
      </c>
      <c r="AA13" s="33">
        <f>SUM(AA6:AA12)</f>
        <v>-51840442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12966852</v>
      </c>
      <c r="D17" s="18"/>
      <c r="E17" s="19">
        <v>3343055</v>
      </c>
      <c r="F17" s="20">
        <v>3343055</v>
      </c>
      <c r="G17" s="24">
        <v>12176338</v>
      </c>
      <c r="H17" s="24">
        <v>-419170</v>
      </c>
      <c r="I17" s="24">
        <v>-525059</v>
      </c>
      <c r="J17" s="20">
        <v>11232109</v>
      </c>
      <c r="K17" s="24">
        <v>-542120</v>
      </c>
      <c r="L17" s="24">
        <v>-512633</v>
      </c>
      <c r="M17" s="20">
        <v>-423920</v>
      </c>
      <c r="N17" s="24">
        <v>-1478673</v>
      </c>
      <c r="O17" s="24"/>
      <c r="P17" s="24"/>
      <c r="Q17" s="20"/>
      <c r="R17" s="24"/>
      <c r="S17" s="24"/>
      <c r="T17" s="20"/>
      <c r="U17" s="24"/>
      <c r="V17" s="24"/>
      <c r="W17" s="24">
        <v>9753436</v>
      </c>
      <c r="X17" s="20">
        <v>7718872</v>
      </c>
      <c r="Y17" s="24">
        <v>2034564</v>
      </c>
      <c r="Z17" s="25">
        <v>26.358307275985403</v>
      </c>
      <c r="AA17" s="26">
        <v>3343055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12966852</v>
      </c>
      <c r="D25" s="29">
        <f t="shared" ref="D25:Y25" si="1">SUM(D15:D24)</f>
        <v>0</v>
      </c>
      <c r="E25" s="35">
        <f t="shared" si="1"/>
        <v>3343055</v>
      </c>
      <c r="F25" s="36">
        <f t="shared" si="1"/>
        <v>3343055</v>
      </c>
      <c r="G25" s="36">
        <f t="shared" si="1"/>
        <v>12176338</v>
      </c>
      <c r="H25" s="36">
        <f t="shared" si="1"/>
        <v>-419170</v>
      </c>
      <c r="I25" s="36">
        <f t="shared" si="1"/>
        <v>-525059</v>
      </c>
      <c r="J25" s="36">
        <f t="shared" si="1"/>
        <v>11232109</v>
      </c>
      <c r="K25" s="36">
        <f t="shared" si="1"/>
        <v>-542120</v>
      </c>
      <c r="L25" s="36">
        <f t="shared" si="1"/>
        <v>-512633</v>
      </c>
      <c r="M25" s="36">
        <f t="shared" si="1"/>
        <v>-423920</v>
      </c>
      <c r="N25" s="36">
        <f t="shared" si="1"/>
        <v>-1478673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9753436</v>
      </c>
      <c r="X25" s="36">
        <f t="shared" si="1"/>
        <v>7718872</v>
      </c>
      <c r="Y25" s="36">
        <f t="shared" si="1"/>
        <v>2034564</v>
      </c>
      <c r="Z25" s="37">
        <f>+IF(X25&lt;&gt;0,+(Y25/X25)*100,0)</f>
        <v>26.358307275985403</v>
      </c>
      <c r="AA25" s="38">
        <f>SUM(AA15:AA24)</f>
        <v>3343055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100438482</v>
      </c>
      <c r="D26" s="29">
        <f>+D13+D25</f>
        <v>0</v>
      </c>
      <c r="E26" s="30">
        <f t="shared" si="2"/>
        <v>-48497387</v>
      </c>
      <c r="F26" s="31">
        <f t="shared" si="2"/>
        <v>-48497387</v>
      </c>
      <c r="G26" s="31">
        <f t="shared" si="2"/>
        <v>127397994</v>
      </c>
      <c r="H26" s="31">
        <f t="shared" si="2"/>
        <v>-2681280</v>
      </c>
      <c r="I26" s="31">
        <f t="shared" si="2"/>
        <v>-3937519</v>
      </c>
      <c r="J26" s="31">
        <f t="shared" si="2"/>
        <v>120779195</v>
      </c>
      <c r="K26" s="31">
        <f t="shared" si="2"/>
        <v>-4734360</v>
      </c>
      <c r="L26" s="31">
        <f t="shared" si="2"/>
        <v>-4497400</v>
      </c>
      <c r="M26" s="31">
        <f t="shared" si="2"/>
        <v>7819147</v>
      </c>
      <c r="N26" s="31">
        <f t="shared" si="2"/>
        <v>-1412613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119366582</v>
      </c>
      <c r="X26" s="31">
        <f t="shared" si="2"/>
        <v>-19225027</v>
      </c>
      <c r="Y26" s="31">
        <f t="shared" si="2"/>
        <v>138591609</v>
      </c>
      <c r="Z26" s="32">
        <f>+IF(X26&lt;&gt;0,+(Y26/X26)*100,0)</f>
        <v>-720.89162215480894</v>
      </c>
      <c r="AA26" s="33">
        <f>+AA13+AA25</f>
        <v>-48497387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-289988</v>
      </c>
      <c r="D31" s="18"/>
      <c r="E31" s="19"/>
      <c r="F31" s="20"/>
      <c r="G31" s="20">
        <v>-292900</v>
      </c>
      <c r="H31" s="20">
        <v>-682</v>
      </c>
      <c r="I31" s="20">
        <v>-884</v>
      </c>
      <c r="J31" s="20">
        <v>-294466</v>
      </c>
      <c r="K31" s="20">
        <v>-1922</v>
      </c>
      <c r="L31" s="20">
        <v>-4850</v>
      </c>
      <c r="M31" s="20">
        <v>-399</v>
      </c>
      <c r="N31" s="20">
        <v>-7171</v>
      </c>
      <c r="O31" s="20"/>
      <c r="P31" s="20"/>
      <c r="Q31" s="20"/>
      <c r="R31" s="20"/>
      <c r="S31" s="20"/>
      <c r="T31" s="20"/>
      <c r="U31" s="20"/>
      <c r="V31" s="20"/>
      <c r="W31" s="20">
        <v>-301637</v>
      </c>
      <c r="X31" s="20"/>
      <c r="Y31" s="20">
        <v>-301637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39291930</v>
      </c>
      <c r="D32" s="18"/>
      <c r="E32" s="19"/>
      <c r="F32" s="20"/>
      <c r="G32" s="20">
        <v>41334822</v>
      </c>
      <c r="H32" s="20">
        <v>2315621</v>
      </c>
      <c r="I32" s="20">
        <v>2867494</v>
      </c>
      <c r="J32" s="20">
        <v>46517937</v>
      </c>
      <c r="K32" s="20">
        <v>1474019</v>
      </c>
      <c r="L32" s="20">
        <v>2619811</v>
      </c>
      <c r="M32" s="20">
        <v>2897628</v>
      </c>
      <c r="N32" s="20">
        <v>6991458</v>
      </c>
      <c r="O32" s="20"/>
      <c r="P32" s="20"/>
      <c r="Q32" s="20"/>
      <c r="R32" s="20"/>
      <c r="S32" s="20"/>
      <c r="T32" s="20"/>
      <c r="U32" s="20"/>
      <c r="V32" s="20"/>
      <c r="W32" s="20">
        <v>53509395</v>
      </c>
      <c r="X32" s="20"/>
      <c r="Y32" s="20">
        <v>53509395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463420</v>
      </c>
      <c r="D33" s="18"/>
      <c r="E33" s="19"/>
      <c r="F33" s="20"/>
      <c r="G33" s="20">
        <v>463420</v>
      </c>
      <c r="H33" s="20"/>
      <c r="I33" s="20"/>
      <c r="J33" s="20">
        <v>463420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463420</v>
      </c>
      <c r="X33" s="20"/>
      <c r="Y33" s="20">
        <v>463420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150060</v>
      </c>
      <c r="D35" s="18"/>
      <c r="E35" s="19">
        <v>803389</v>
      </c>
      <c r="F35" s="20">
        <v>803389</v>
      </c>
      <c r="G35" s="20">
        <v>1587247</v>
      </c>
      <c r="H35" s="20">
        <v>108465</v>
      </c>
      <c r="I35" s="20">
        <v>141809</v>
      </c>
      <c r="J35" s="20">
        <v>1837521</v>
      </c>
      <c r="K35" s="20">
        <v>15933</v>
      </c>
      <c r="L35" s="20">
        <v>-28155</v>
      </c>
      <c r="M35" s="20">
        <v>-54572</v>
      </c>
      <c r="N35" s="20">
        <v>-66794</v>
      </c>
      <c r="O35" s="20"/>
      <c r="P35" s="20"/>
      <c r="Q35" s="20"/>
      <c r="R35" s="20"/>
      <c r="S35" s="20"/>
      <c r="T35" s="20"/>
      <c r="U35" s="20"/>
      <c r="V35" s="20"/>
      <c r="W35" s="20">
        <v>1770727</v>
      </c>
      <c r="X35" s="20">
        <v>401694</v>
      </c>
      <c r="Y35" s="20">
        <v>1369033</v>
      </c>
      <c r="Z35" s="21">
        <v>340.81489890314515</v>
      </c>
      <c r="AA35" s="22">
        <v>803389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39615422</v>
      </c>
      <c r="D37" s="29">
        <f t="shared" ref="D37:Y37" si="3">SUM(D29:D36)</f>
        <v>0</v>
      </c>
      <c r="E37" s="30">
        <f t="shared" si="3"/>
        <v>803389</v>
      </c>
      <c r="F37" s="31">
        <f t="shared" si="3"/>
        <v>803389</v>
      </c>
      <c r="G37" s="31">
        <f t="shared" si="3"/>
        <v>43092589</v>
      </c>
      <c r="H37" s="31">
        <f t="shared" si="3"/>
        <v>2423404</v>
      </c>
      <c r="I37" s="31">
        <f t="shared" si="3"/>
        <v>3008419</v>
      </c>
      <c r="J37" s="31">
        <f t="shared" si="3"/>
        <v>48524412</v>
      </c>
      <c r="K37" s="31">
        <f t="shared" si="3"/>
        <v>1488030</v>
      </c>
      <c r="L37" s="31">
        <f t="shared" si="3"/>
        <v>2586806</v>
      </c>
      <c r="M37" s="31">
        <f t="shared" si="3"/>
        <v>2842657</v>
      </c>
      <c r="N37" s="31">
        <f t="shared" si="3"/>
        <v>6917493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55441905</v>
      </c>
      <c r="X37" s="31">
        <f t="shared" si="3"/>
        <v>401694</v>
      </c>
      <c r="Y37" s="31">
        <f t="shared" si="3"/>
        <v>55040211</v>
      </c>
      <c r="Z37" s="32">
        <f>+IF(X37&lt;&gt;0,+(Y37/X37)*100,0)</f>
        <v>13702.02467549926</v>
      </c>
      <c r="AA37" s="33">
        <f>SUM(AA29:AA36)</f>
        <v>803389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1759149</v>
      </c>
      <c r="F40" s="20">
        <v>1759149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879576</v>
      </c>
      <c r="Y40" s="20">
        <v>-879576</v>
      </c>
      <c r="Z40" s="21">
        <v>-100</v>
      </c>
      <c r="AA40" s="22">
        <v>1759149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1759149</v>
      </c>
      <c r="F43" s="36">
        <f t="shared" si="4"/>
        <v>1759149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879576</v>
      </c>
      <c r="Y43" s="36">
        <f t="shared" si="4"/>
        <v>-879576</v>
      </c>
      <c r="Z43" s="37">
        <f>+IF(X43&lt;&gt;0,+(Y43/X43)*100,0)</f>
        <v>-100</v>
      </c>
      <c r="AA43" s="38">
        <f>SUM(AA39:AA42)</f>
        <v>1759149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39615422</v>
      </c>
      <c r="D44" s="29">
        <f>+D37+D43</f>
        <v>0</v>
      </c>
      <c r="E44" s="30">
        <f t="shared" si="5"/>
        <v>2562538</v>
      </c>
      <c r="F44" s="31">
        <f t="shared" si="5"/>
        <v>2562538</v>
      </c>
      <c r="G44" s="31">
        <f t="shared" si="5"/>
        <v>43092589</v>
      </c>
      <c r="H44" s="31">
        <f t="shared" si="5"/>
        <v>2423404</v>
      </c>
      <c r="I44" s="31">
        <f t="shared" si="5"/>
        <v>3008419</v>
      </c>
      <c r="J44" s="31">
        <f t="shared" si="5"/>
        <v>48524412</v>
      </c>
      <c r="K44" s="31">
        <f t="shared" si="5"/>
        <v>1488030</v>
      </c>
      <c r="L44" s="31">
        <f t="shared" si="5"/>
        <v>2586806</v>
      </c>
      <c r="M44" s="31">
        <f t="shared" si="5"/>
        <v>2842657</v>
      </c>
      <c r="N44" s="31">
        <f t="shared" si="5"/>
        <v>6917493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55441905</v>
      </c>
      <c r="X44" s="31">
        <f t="shared" si="5"/>
        <v>1281270</v>
      </c>
      <c r="Y44" s="31">
        <f t="shared" si="5"/>
        <v>54160635</v>
      </c>
      <c r="Z44" s="32">
        <f>+IF(X44&lt;&gt;0,+(Y44/X44)*100,0)</f>
        <v>4227.1055281088293</v>
      </c>
      <c r="AA44" s="33">
        <f>+AA37+AA43</f>
        <v>2562538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60823060</v>
      </c>
      <c r="D45" s="42">
        <f t="shared" si="6"/>
        <v>0</v>
      </c>
      <c r="E45" s="43">
        <f t="shared" si="6"/>
        <v>-51059925</v>
      </c>
      <c r="F45" s="44">
        <f t="shared" si="6"/>
        <v>-51059925</v>
      </c>
      <c r="G45" s="44">
        <f t="shared" si="6"/>
        <v>84305405</v>
      </c>
      <c r="H45" s="44">
        <f t="shared" si="6"/>
        <v>-5104684</v>
      </c>
      <c r="I45" s="44">
        <f t="shared" si="6"/>
        <v>-6945938</v>
      </c>
      <c r="J45" s="44">
        <f t="shared" si="6"/>
        <v>72254783</v>
      </c>
      <c r="K45" s="44">
        <f t="shared" si="6"/>
        <v>-6222390</v>
      </c>
      <c r="L45" s="44">
        <f t="shared" si="6"/>
        <v>-7084206</v>
      </c>
      <c r="M45" s="44">
        <f t="shared" si="6"/>
        <v>4976490</v>
      </c>
      <c r="N45" s="44">
        <f t="shared" si="6"/>
        <v>-8330106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63924677</v>
      </c>
      <c r="X45" s="44">
        <f t="shared" si="6"/>
        <v>-20506297</v>
      </c>
      <c r="Y45" s="44">
        <f t="shared" si="6"/>
        <v>84430974</v>
      </c>
      <c r="Z45" s="45">
        <f>+IF(X45&lt;&gt;0,+(Y45/X45)*100,0)</f>
        <v>-411.73193775550993</v>
      </c>
      <c r="AA45" s="46">
        <f>+AA26-AA44</f>
        <v>-51059925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-129978922</v>
      </c>
      <c r="D47" s="18"/>
      <c r="E47" s="19">
        <v>-61107278</v>
      </c>
      <c r="F47" s="20">
        <v>-61107278</v>
      </c>
      <c r="G47" s="20">
        <v>-94532822</v>
      </c>
      <c r="H47" s="20">
        <v>-6076751</v>
      </c>
      <c r="I47" s="20">
        <v>-18169277</v>
      </c>
      <c r="J47" s="20">
        <v>-118778850</v>
      </c>
      <c r="K47" s="20">
        <v>-5911007</v>
      </c>
      <c r="L47" s="20">
        <v>-6667899</v>
      </c>
      <c r="M47" s="20">
        <v>6982826</v>
      </c>
      <c r="N47" s="20">
        <v>-5596080</v>
      </c>
      <c r="O47" s="20"/>
      <c r="P47" s="20"/>
      <c r="Q47" s="20"/>
      <c r="R47" s="20"/>
      <c r="S47" s="20"/>
      <c r="T47" s="20"/>
      <c r="U47" s="20"/>
      <c r="V47" s="20"/>
      <c r="W47" s="20">
        <v>-124374930</v>
      </c>
      <c r="X47" s="20">
        <v>-30553650</v>
      </c>
      <c r="Y47" s="20">
        <v>-93821280</v>
      </c>
      <c r="Z47" s="47">
        <v>307.07061185815769</v>
      </c>
      <c r="AA47" s="22">
        <v>-61107278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-129978922</v>
      </c>
      <c r="D50" s="50">
        <f t="shared" ref="D50:Y50" si="7">SUM(D47:D49)</f>
        <v>0</v>
      </c>
      <c r="E50" s="51">
        <f t="shared" si="7"/>
        <v>-61107278</v>
      </c>
      <c r="F50" s="52">
        <f t="shared" si="7"/>
        <v>-61107278</v>
      </c>
      <c r="G50" s="52">
        <f t="shared" si="7"/>
        <v>-94532822</v>
      </c>
      <c r="H50" s="52">
        <f t="shared" si="7"/>
        <v>-6076751</v>
      </c>
      <c r="I50" s="52">
        <f t="shared" si="7"/>
        <v>-18169277</v>
      </c>
      <c r="J50" s="52">
        <f t="shared" si="7"/>
        <v>-118778850</v>
      </c>
      <c r="K50" s="52">
        <f t="shared" si="7"/>
        <v>-5911007</v>
      </c>
      <c r="L50" s="52">
        <f t="shared" si="7"/>
        <v>-6667899</v>
      </c>
      <c r="M50" s="52">
        <f t="shared" si="7"/>
        <v>6982826</v>
      </c>
      <c r="N50" s="52">
        <f t="shared" si="7"/>
        <v>-5596080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-124374930</v>
      </c>
      <c r="X50" s="52">
        <f t="shared" si="7"/>
        <v>-30553650</v>
      </c>
      <c r="Y50" s="52">
        <f t="shared" si="7"/>
        <v>-93821280</v>
      </c>
      <c r="Z50" s="53">
        <f>+IF(X50&lt;&gt;0,+(Y50/X50)*100,0)</f>
        <v>307.07061185815769</v>
      </c>
      <c r="AA50" s="54">
        <f>SUM(AA47:AA49)</f>
        <v>-61107278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1960</v>
      </c>
      <c r="D6" s="18"/>
      <c r="E6" s="19">
        <v>-1807153</v>
      </c>
      <c r="F6" s="20">
        <v>-1807153</v>
      </c>
      <c r="G6" s="20">
        <v>100360</v>
      </c>
      <c r="H6" s="20">
        <v>1890</v>
      </c>
      <c r="I6" s="20">
        <v>106830</v>
      </c>
      <c r="J6" s="20">
        <v>209080</v>
      </c>
      <c r="K6" s="20">
        <v>56750</v>
      </c>
      <c r="L6" s="20">
        <v>77380</v>
      </c>
      <c r="M6" s="20">
        <v>34000</v>
      </c>
      <c r="N6" s="20">
        <v>168130</v>
      </c>
      <c r="O6" s="20"/>
      <c r="P6" s="20"/>
      <c r="Q6" s="20"/>
      <c r="R6" s="20"/>
      <c r="S6" s="20"/>
      <c r="T6" s="20"/>
      <c r="U6" s="20"/>
      <c r="V6" s="20"/>
      <c r="W6" s="20">
        <v>377210</v>
      </c>
      <c r="X6" s="20">
        <v>-903570</v>
      </c>
      <c r="Y6" s="20">
        <v>1280780</v>
      </c>
      <c r="Z6" s="21">
        <v>-141.7466272673949</v>
      </c>
      <c r="AA6" s="22">
        <v>-1807153</v>
      </c>
    </row>
    <row r="7" spans="1:27" x14ac:dyDescent="0.25">
      <c r="A7" s="23" t="s">
        <v>35</v>
      </c>
      <c r="B7" s="17" t="s">
        <v>32</v>
      </c>
      <c r="C7" s="18">
        <v>436297</v>
      </c>
      <c r="D7" s="18"/>
      <c r="E7" s="19">
        <v>450023</v>
      </c>
      <c r="F7" s="20">
        <v>450023</v>
      </c>
      <c r="G7" s="20">
        <v>401457</v>
      </c>
      <c r="H7" s="20">
        <v>63630</v>
      </c>
      <c r="I7" s="20">
        <v>394987</v>
      </c>
      <c r="J7" s="20">
        <v>860074</v>
      </c>
      <c r="K7" s="20">
        <v>9210</v>
      </c>
      <c r="L7" s="20">
        <v>-11420</v>
      </c>
      <c r="M7" s="20">
        <v>31960</v>
      </c>
      <c r="N7" s="20">
        <v>29750</v>
      </c>
      <c r="O7" s="20"/>
      <c r="P7" s="20"/>
      <c r="Q7" s="20"/>
      <c r="R7" s="20"/>
      <c r="S7" s="20"/>
      <c r="T7" s="20"/>
      <c r="U7" s="20"/>
      <c r="V7" s="20"/>
      <c r="W7" s="20">
        <v>889824</v>
      </c>
      <c r="X7" s="20">
        <v>225006</v>
      </c>
      <c r="Y7" s="20">
        <v>664818</v>
      </c>
      <c r="Z7" s="21">
        <v>295.46678755233194</v>
      </c>
      <c r="AA7" s="22">
        <v>450023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-270000</v>
      </c>
      <c r="F10" s="20">
        <v>-270000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-135000</v>
      </c>
      <c r="Y10" s="20">
        <v>135000</v>
      </c>
      <c r="Z10" s="21">
        <v>-100</v>
      </c>
      <c r="AA10" s="22">
        <v>-270000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335802</v>
      </c>
      <c r="F11" s="20">
        <v>335802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167904</v>
      </c>
      <c r="Y11" s="24">
        <v>-167904</v>
      </c>
      <c r="Z11" s="25">
        <v>-100</v>
      </c>
      <c r="AA11" s="26">
        <v>335802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438257</v>
      </c>
      <c r="D13" s="29">
        <f>SUM(D6:D12)</f>
        <v>0</v>
      </c>
      <c r="E13" s="30">
        <f t="shared" si="0"/>
        <v>-1291328</v>
      </c>
      <c r="F13" s="31">
        <f t="shared" si="0"/>
        <v>-1291328</v>
      </c>
      <c r="G13" s="31">
        <f t="shared" si="0"/>
        <v>501817</v>
      </c>
      <c r="H13" s="31">
        <f t="shared" si="0"/>
        <v>65520</v>
      </c>
      <c r="I13" s="31">
        <f t="shared" si="0"/>
        <v>501817</v>
      </c>
      <c r="J13" s="31">
        <f t="shared" si="0"/>
        <v>1069154</v>
      </c>
      <c r="K13" s="31">
        <f t="shared" si="0"/>
        <v>65960</v>
      </c>
      <c r="L13" s="31">
        <f t="shared" si="0"/>
        <v>65960</v>
      </c>
      <c r="M13" s="31">
        <f t="shared" si="0"/>
        <v>65960</v>
      </c>
      <c r="N13" s="31">
        <f t="shared" si="0"/>
        <v>197880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1267034</v>
      </c>
      <c r="X13" s="31">
        <f t="shared" si="0"/>
        <v>-645660</v>
      </c>
      <c r="Y13" s="31">
        <f t="shared" si="0"/>
        <v>1912694</v>
      </c>
      <c r="Z13" s="32">
        <f>+IF(X13&lt;&gt;0,+(Y13/X13)*100,0)</f>
        <v>-296.23857757953101</v>
      </c>
      <c r="AA13" s="33">
        <f>SUM(AA6:AA12)</f>
        <v>-1291328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438257</v>
      </c>
      <c r="D26" s="29">
        <f>+D13+D25</f>
        <v>0</v>
      </c>
      <c r="E26" s="30">
        <f t="shared" si="2"/>
        <v>-1291328</v>
      </c>
      <c r="F26" s="31">
        <f t="shared" si="2"/>
        <v>-1291328</v>
      </c>
      <c r="G26" s="31">
        <f t="shared" si="2"/>
        <v>501817</v>
      </c>
      <c r="H26" s="31">
        <f t="shared" si="2"/>
        <v>65520</v>
      </c>
      <c r="I26" s="31">
        <f t="shared" si="2"/>
        <v>501817</v>
      </c>
      <c r="J26" s="31">
        <f t="shared" si="2"/>
        <v>1069154</v>
      </c>
      <c r="K26" s="31">
        <f t="shared" si="2"/>
        <v>65960</v>
      </c>
      <c r="L26" s="31">
        <f t="shared" si="2"/>
        <v>65960</v>
      </c>
      <c r="M26" s="31">
        <f t="shared" si="2"/>
        <v>65960</v>
      </c>
      <c r="N26" s="31">
        <f t="shared" si="2"/>
        <v>197880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1267034</v>
      </c>
      <c r="X26" s="31">
        <f t="shared" si="2"/>
        <v>-645660</v>
      </c>
      <c r="Y26" s="31">
        <f t="shared" si="2"/>
        <v>1912694</v>
      </c>
      <c r="Z26" s="32">
        <f>+IF(X26&lt;&gt;0,+(Y26/X26)*100,0)</f>
        <v>-296.23857757953101</v>
      </c>
      <c r="AA26" s="33">
        <f>+AA13+AA25</f>
        <v>-1291328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438257</v>
      </c>
      <c r="D45" s="42">
        <f t="shared" si="6"/>
        <v>0</v>
      </c>
      <c r="E45" s="43">
        <f t="shared" si="6"/>
        <v>-1291328</v>
      </c>
      <c r="F45" s="44">
        <f t="shared" si="6"/>
        <v>-1291328</v>
      </c>
      <c r="G45" s="44">
        <f t="shared" si="6"/>
        <v>501817</v>
      </c>
      <c r="H45" s="44">
        <f t="shared" si="6"/>
        <v>65520</v>
      </c>
      <c r="I45" s="44">
        <f t="shared" si="6"/>
        <v>501817</v>
      </c>
      <c r="J45" s="44">
        <f t="shared" si="6"/>
        <v>1069154</v>
      </c>
      <c r="K45" s="44">
        <f t="shared" si="6"/>
        <v>65960</v>
      </c>
      <c r="L45" s="44">
        <f t="shared" si="6"/>
        <v>65960</v>
      </c>
      <c r="M45" s="44">
        <f t="shared" si="6"/>
        <v>65960</v>
      </c>
      <c r="N45" s="44">
        <f t="shared" si="6"/>
        <v>197880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1267034</v>
      </c>
      <c r="X45" s="44">
        <f t="shared" si="6"/>
        <v>-645660</v>
      </c>
      <c r="Y45" s="44">
        <f t="shared" si="6"/>
        <v>1912694</v>
      </c>
      <c r="Z45" s="45">
        <f>+IF(X45&lt;&gt;0,+(Y45/X45)*100,0)</f>
        <v>-296.23857757953101</v>
      </c>
      <c r="AA45" s="46">
        <f>+AA26-AA44</f>
        <v>-1291328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347908</v>
      </c>
      <c r="F47" s="20">
        <v>347908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173952</v>
      </c>
      <c r="Y47" s="20">
        <v>-173952</v>
      </c>
      <c r="Z47" s="47">
        <v>-100</v>
      </c>
      <c r="AA47" s="22">
        <v>347908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347908</v>
      </c>
      <c r="F50" s="52">
        <f t="shared" si="7"/>
        <v>347908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173952</v>
      </c>
      <c r="Y50" s="52">
        <f t="shared" si="7"/>
        <v>-173952</v>
      </c>
      <c r="Z50" s="53">
        <f>+IF(X50&lt;&gt;0,+(Y50/X50)*100,0)</f>
        <v>-100</v>
      </c>
      <c r="AA50" s="54">
        <f>SUM(AA47:AA49)</f>
        <v>347908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270290</v>
      </c>
      <c r="D6" s="18"/>
      <c r="E6" s="19">
        <v>-1529500</v>
      </c>
      <c r="F6" s="20">
        <v>-1529500</v>
      </c>
      <c r="G6" s="20">
        <v>9030</v>
      </c>
      <c r="H6" s="20">
        <v>9030</v>
      </c>
      <c r="I6" s="20">
        <v>9030</v>
      </c>
      <c r="J6" s="20">
        <v>27090</v>
      </c>
      <c r="K6" s="20">
        <v>9183</v>
      </c>
      <c r="L6" s="20">
        <v>9081</v>
      </c>
      <c r="M6" s="20">
        <v>9030</v>
      </c>
      <c r="N6" s="20">
        <v>27294</v>
      </c>
      <c r="O6" s="20"/>
      <c r="P6" s="20"/>
      <c r="Q6" s="20"/>
      <c r="R6" s="20"/>
      <c r="S6" s="20"/>
      <c r="T6" s="20"/>
      <c r="U6" s="20"/>
      <c r="V6" s="20"/>
      <c r="W6" s="20">
        <v>54384</v>
      </c>
      <c r="X6" s="20">
        <v>-764748</v>
      </c>
      <c r="Y6" s="20">
        <v>819132</v>
      </c>
      <c r="Z6" s="21">
        <v>-107.11136217420641</v>
      </c>
      <c r="AA6" s="22">
        <v>-1529500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199500</v>
      </c>
      <c r="F11" s="20">
        <v>199500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99750</v>
      </c>
      <c r="Y11" s="24">
        <v>-99750</v>
      </c>
      <c r="Z11" s="25">
        <v>-100</v>
      </c>
      <c r="AA11" s="26">
        <v>199500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270290</v>
      </c>
      <c r="D13" s="29">
        <f>SUM(D6:D12)</f>
        <v>0</v>
      </c>
      <c r="E13" s="30">
        <f t="shared" si="0"/>
        <v>-1330000</v>
      </c>
      <c r="F13" s="31">
        <f t="shared" si="0"/>
        <v>-1330000</v>
      </c>
      <c r="G13" s="31">
        <f t="shared" si="0"/>
        <v>9030</v>
      </c>
      <c r="H13" s="31">
        <f t="shared" si="0"/>
        <v>9030</v>
      </c>
      <c r="I13" s="31">
        <f t="shared" si="0"/>
        <v>9030</v>
      </c>
      <c r="J13" s="31">
        <f t="shared" si="0"/>
        <v>27090</v>
      </c>
      <c r="K13" s="31">
        <f t="shared" si="0"/>
        <v>9183</v>
      </c>
      <c r="L13" s="31">
        <f t="shared" si="0"/>
        <v>9081</v>
      </c>
      <c r="M13" s="31">
        <f t="shared" si="0"/>
        <v>9030</v>
      </c>
      <c r="N13" s="31">
        <f t="shared" si="0"/>
        <v>27294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54384</v>
      </c>
      <c r="X13" s="31">
        <f t="shared" si="0"/>
        <v>-664998</v>
      </c>
      <c r="Y13" s="31">
        <f t="shared" si="0"/>
        <v>719382</v>
      </c>
      <c r="Z13" s="32">
        <f>+IF(X13&lt;&gt;0,+(Y13/X13)*100,0)</f>
        <v>-108.17806970848032</v>
      </c>
      <c r="AA13" s="33">
        <f>SUM(AA6:AA12)</f>
        <v>-1330000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3102134</v>
      </c>
      <c r="D17" s="18"/>
      <c r="E17" s="19"/>
      <c r="F17" s="20"/>
      <c r="G17" s="24"/>
      <c r="H17" s="24">
        <v>-2431621</v>
      </c>
      <c r="I17" s="24"/>
      <c r="J17" s="20">
        <v>-2431621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-2431621</v>
      </c>
      <c r="X17" s="20"/>
      <c r="Y17" s="24">
        <v>-2431621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3102134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-2431621</v>
      </c>
      <c r="I25" s="36">
        <f t="shared" si="1"/>
        <v>0</v>
      </c>
      <c r="J25" s="36">
        <f t="shared" si="1"/>
        <v>-2431621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-2431621</v>
      </c>
      <c r="X25" s="36">
        <f t="shared" si="1"/>
        <v>0</v>
      </c>
      <c r="Y25" s="36">
        <f t="shared" si="1"/>
        <v>-2431621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3372424</v>
      </c>
      <c r="D26" s="29">
        <f>+D13+D25</f>
        <v>0</v>
      </c>
      <c r="E26" s="30">
        <f t="shared" si="2"/>
        <v>-1330000</v>
      </c>
      <c r="F26" s="31">
        <f t="shared" si="2"/>
        <v>-1330000</v>
      </c>
      <c r="G26" s="31">
        <f t="shared" si="2"/>
        <v>9030</v>
      </c>
      <c r="H26" s="31">
        <f t="shared" si="2"/>
        <v>-2422591</v>
      </c>
      <c r="I26" s="31">
        <f t="shared" si="2"/>
        <v>9030</v>
      </c>
      <c r="J26" s="31">
        <f t="shared" si="2"/>
        <v>-2404531</v>
      </c>
      <c r="K26" s="31">
        <f t="shared" si="2"/>
        <v>9183</v>
      </c>
      <c r="L26" s="31">
        <f t="shared" si="2"/>
        <v>9081</v>
      </c>
      <c r="M26" s="31">
        <f t="shared" si="2"/>
        <v>9030</v>
      </c>
      <c r="N26" s="31">
        <f t="shared" si="2"/>
        <v>27294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-2377237</v>
      </c>
      <c r="X26" s="31">
        <f t="shared" si="2"/>
        <v>-664998</v>
      </c>
      <c r="Y26" s="31">
        <f t="shared" si="2"/>
        <v>-1712239</v>
      </c>
      <c r="Z26" s="32">
        <f>+IF(X26&lt;&gt;0,+(Y26/X26)*100,0)</f>
        <v>257.48032324909246</v>
      </c>
      <c r="AA26" s="33">
        <f>+AA13+AA25</f>
        <v>-1330000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3371430</v>
      </c>
      <c r="D45" s="42">
        <f t="shared" si="6"/>
        <v>0</v>
      </c>
      <c r="E45" s="43">
        <f t="shared" si="6"/>
        <v>-1330000</v>
      </c>
      <c r="F45" s="44">
        <f t="shared" si="6"/>
        <v>-1330000</v>
      </c>
      <c r="G45" s="44">
        <f t="shared" si="6"/>
        <v>9030</v>
      </c>
      <c r="H45" s="44">
        <f t="shared" si="6"/>
        <v>-2422591</v>
      </c>
      <c r="I45" s="44">
        <f t="shared" si="6"/>
        <v>9030</v>
      </c>
      <c r="J45" s="44">
        <f t="shared" si="6"/>
        <v>-2404531</v>
      </c>
      <c r="K45" s="44">
        <f t="shared" si="6"/>
        <v>9183</v>
      </c>
      <c r="L45" s="44">
        <f t="shared" si="6"/>
        <v>9081</v>
      </c>
      <c r="M45" s="44">
        <f t="shared" si="6"/>
        <v>9030</v>
      </c>
      <c r="N45" s="44">
        <f t="shared" si="6"/>
        <v>27294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-2377237</v>
      </c>
      <c r="X45" s="44">
        <f t="shared" si="6"/>
        <v>-664998</v>
      </c>
      <c r="Y45" s="44">
        <f t="shared" si="6"/>
        <v>-1712239</v>
      </c>
      <c r="Z45" s="45">
        <f>+IF(X45&lt;&gt;0,+(Y45/X45)*100,0)</f>
        <v>257.48032324909246</v>
      </c>
      <c r="AA45" s="46">
        <f>+AA26-AA44</f>
        <v>-1330000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94983351</v>
      </c>
      <c r="D6" s="18"/>
      <c r="E6" s="19">
        <v>10192978</v>
      </c>
      <c r="F6" s="20">
        <v>10192978</v>
      </c>
      <c r="G6" s="20">
        <v>96326929</v>
      </c>
      <c r="H6" s="20">
        <v>1497481</v>
      </c>
      <c r="I6" s="20">
        <v>1451668</v>
      </c>
      <c r="J6" s="20">
        <v>99276078</v>
      </c>
      <c r="K6" s="20">
        <v>116951</v>
      </c>
      <c r="L6" s="20">
        <v>1292078</v>
      </c>
      <c r="M6" s="20">
        <v>1517566</v>
      </c>
      <c r="N6" s="20">
        <v>2926595</v>
      </c>
      <c r="O6" s="20"/>
      <c r="P6" s="20"/>
      <c r="Q6" s="20"/>
      <c r="R6" s="20"/>
      <c r="S6" s="20"/>
      <c r="T6" s="20"/>
      <c r="U6" s="20"/>
      <c r="V6" s="20"/>
      <c r="W6" s="20">
        <v>102202673</v>
      </c>
      <c r="X6" s="20">
        <v>5096496</v>
      </c>
      <c r="Y6" s="20">
        <v>97106177</v>
      </c>
      <c r="Z6" s="21">
        <v>1905.3517750234671</v>
      </c>
      <c r="AA6" s="22">
        <v>10192978</v>
      </c>
    </row>
    <row r="7" spans="1:27" x14ac:dyDescent="0.25">
      <c r="A7" s="23" t="s">
        <v>35</v>
      </c>
      <c r="B7" s="17" t="s">
        <v>32</v>
      </c>
      <c r="C7" s="18">
        <v>29397627</v>
      </c>
      <c r="D7" s="18"/>
      <c r="E7" s="19">
        <v>-13762642</v>
      </c>
      <c r="F7" s="20">
        <v>-13762642</v>
      </c>
      <c r="G7" s="20">
        <v>31640275</v>
      </c>
      <c r="H7" s="20">
        <v>-160421</v>
      </c>
      <c r="I7" s="20">
        <v>-1368388</v>
      </c>
      <c r="J7" s="20">
        <v>30111466</v>
      </c>
      <c r="K7" s="20">
        <v>-126732</v>
      </c>
      <c r="L7" s="20">
        <v>380950</v>
      </c>
      <c r="M7" s="20">
        <v>165968</v>
      </c>
      <c r="N7" s="20">
        <v>420186</v>
      </c>
      <c r="O7" s="20"/>
      <c r="P7" s="20"/>
      <c r="Q7" s="20"/>
      <c r="R7" s="20"/>
      <c r="S7" s="20"/>
      <c r="T7" s="20"/>
      <c r="U7" s="20"/>
      <c r="V7" s="20"/>
      <c r="W7" s="20">
        <v>30531652</v>
      </c>
      <c r="X7" s="20">
        <v>-6881322</v>
      </c>
      <c r="Y7" s="20">
        <v>37412974</v>
      </c>
      <c r="Z7" s="21">
        <v>-543.68875631746346</v>
      </c>
      <c r="AA7" s="22">
        <v>-13762642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-7</v>
      </c>
      <c r="N8" s="20">
        <v>-7</v>
      </c>
      <c r="O8" s="20"/>
      <c r="P8" s="20"/>
      <c r="Q8" s="20"/>
      <c r="R8" s="20"/>
      <c r="S8" s="20"/>
      <c r="T8" s="20"/>
      <c r="U8" s="20"/>
      <c r="V8" s="20"/>
      <c r="W8" s="20">
        <v>-7</v>
      </c>
      <c r="X8" s="20"/>
      <c r="Y8" s="20">
        <v>-7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-7512574</v>
      </c>
      <c r="D10" s="18"/>
      <c r="E10" s="19">
        <v>62080</v>
      </c>
      <c r="F10" s="20">
        <v>62080</v>
      </c>
      <c r="G10" s="20">
        <v>-7577622</v>
      </c>
      <c r="H10" s="20">
        <v>-60527</v>
      </c>
      <c r="I10" s="20">
        <v>-78084</v>
      </c>
      <c r="J10" s="20">
        <v>-7716233</v>
      </c>
      <c r="K10" s="20">
        <v>-99241</v>
      </c>
      <c r="L10" s="20">
        <v>-70599</v>
      </c>
      <c r="M10" s="20">
        <v>-48325</v>
      </c>
      <c r="N10" s="20">
        <v>-218165</v>
      </c>
      <c r="O10" s="20"/>
      <c r="P10" s="20"/>
      <c r="Q10" s="20"/>
      <c r="R10" s="20"/>
      <c r="S10" s="20"/>
      <c r="T10" s="20"/>
      <c r="U10" s="20"/>
      <c r="V10" s="20"/>
      <c r="W10" s="20">
        <v>-7934398</v>
      </c>
      <c r="X10" s="20">
        <v>31038</v>
      </c>
      <c r="Y10" s="20">
        <v>-7965436</v>
      </c>
      <c r="Z10" s="21">
        <v>-25663.496359301502</v>
      </c>
      <c r="AA10" s="22">
        <v>62080</v>
      </c>
    </row>
    <row r="11" spans="1:27" x14ac:dyDescent="0.25">
      <c r="A11" s="23" t="s">
        <v>39</v>
      </c>
      <c r="B11" s="17" t="s">
        <v>32</v>
      </c>
      <c r="C11" s="18">
        <v>1049891</v>
      </c>
      <c r="D11" s="18"/>
      <c r="E11" s="19"/>
      <c r="F11" s="20"/>
      <c r="G11" s="24">
        <v>1049891</v>
      </c>
      <c r="H11" s="24"/>
      <c r="I11" s="24"/>
      <c r="J11" s="20">
        <v>1049891</v>
      </c>
      <c r="K11" s="24"/>
      <c r="L11" s="24">
        <v>268</v>
      </c>
      <c r="M11" s="20">
        <v>-268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1049891</v>
      </c>
      <c r="X11" s="20"/>
      <c r="Y11" s="24">
        <v>1049891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117884910</v>
      </c>
      <c r="D13" s="29">
        <f>SUM(D6:D12)</f>
        <v>0</v>
      </c>
      <c r="E13" s="30">
        <f t="shared" si="0"/>
        <v>-3507584</v>
      </c>
      <c r="F13" s="31">
        <f t="shared" si="0"/>
        <v>-3507584</v>
      </c>
      <c r="G13" s="31">
        <f t="shared" si="0"/>
        <v>121406088</v>
      </c>
      <c r="H13" s="31">
        <f t="shared" si="0"/>
        <v>1276533</v>
      </c>
      <c r="I13" s="31">
        <f t="shared" si="0"/>
        <v>5196</v>
      </c>
      <c r="J13" s="31">
        <f t="shared" si="0"/>
        <v>122687817</v>
      </c>
      <c r="K13" s="31">
        <f t="shared" si="0"/>
        <v>-109022</v>
      </c>
      <c r="L13" s="31">
        <f t="shared" si="0"/>
        <v>1602697</v>
      </c>
      <c r="M13" s="31">
        <f t="shared" si="0"/>
        <v>1634934</v>
      </c>
      <c r="N13" s="31">
        <f t="shared" si="0"/>
        <v>3128609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125816426</v>
      </c>
      <c r="X13" s="31">
        <f t="shared" si="0"/>
        <v>-1753788</v>
      </c>
      <c r="Y13" s="31">
        <f t="shared" si="0"/>
        <v>127570214</v>
      </c>
      <c r="Z13" s="32">
        <f>+IF(X13&lt;&gt;0,+(Y13/X13)*100,0)</f>
        <v>-7273.9814618414539</v>
      </c>
      <c r="AA13" s="33">
        <f>SUM(AA6:AA12)</f>
        <v>-3507584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-6074351</v>
      </c>
      <c r="D17" s="18"/>
      <c r="E17" s="19">
        <v>1300000</v>
      </c>
      <c r="F17" s="20">
        <v>1300000</v>
      </c>
      <c r="G17" s="24">
        <v>-3799411</v>
      </c>
      <c r="H17" s="24">
        <v>-2274941</v>
      </c>
      <c r="I17" s="24"/>
      <c r="J17" s="20">
        <v>-6074352</v>
      </c>
      <c r="K17" s="24">
        <v>1138500</v>
      </c>
      <c r="L17" s="24"/>
      <c r="M17" s="20"/>
      <c r="N17" s="24">
        <v>1138500</v>
      </c>
      <c r="O17" s="24"/>
      <c r="P17" s="24"/>
      <c r="Q17" s="20"/>
      <c r="R17" s="24"/>
      <c r="S17" s="24"/>
      <c r="T17" s="20"/>
      <c r="U17" s="24"/>
      <c r="V17" s="24"/>
      <c r="W17" s="24">
        <v>-4935852</v>
      </c>
      <c r="X17" s="20">
        <v>649998</v>
      </c>
      <c r="Y17" s="24">
        <v>-5585850</v>
      </c>
      <c r="Z17" s="25">
        <v>-859.36418265902364</v>
      </c>
      <c r="AA17" s="26">
        <v>1300000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-6074351</v>
      </c>
      <c r="D25" s="29">
        <f t="shared" ref="D25:Y25" si="1">SUM(D15:D24)</f>
        <v>0</v>
      </c>
      <c r="E25" s="35">
        <f t="shared" si="1"/>
        <v>1300000</v>
      </c>
      <c r="F25" s="36">
        <f t="shared" si="1"/>
        <v>1300000</v>
      </c>
      <c r="G25" s="36">
        <f t="shared" si="1"/>
        <v>-3799411</v>
      </c>
      <c r="H25" s="36">
        <f t="shared" si="1"/>
        <v>-2274941</v>
      </c>
      <c r="I25" s="36">
        <f t="shared" si="1"/>
        <v>0</v>
      </c>
      <c r="J25" s="36">
        <f t="shared" si="1"/>
        <v>-6074352</v>
      </c>
      <c r="K25" s="36">
        <f t="shared" si="1"/>
        <v>1138500</v>
      </c>
      <c r="L25" s="36">
        <f t="shared" si="1"/>
        <v>0</v>
      </c>
      <c r="M25" s="36">
        <f t="shared" si="1"/>
        <v>0</v>
      </c>
      <c r="N25" s="36">
        <f t="shared" si="1"/>
        <v>1138500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-4935852</v>
      </c>
      <c r="X25" s="36">
        <f t="shared" si="1"/>
        <v>649998</v>
      </c>
      <c r="Y25" s="36">
        <f t="shared" si="1"/>
        <v>-5585850</v>
      </c>
      <c r="Z25" s="37">
        <f>+IF(X25&lt;&gt;0,+(Y25/X25)*100,0)</f>
        <v>-859.36418265902364</v>
      </c>
      <c r="AA25" s="38">
        <f>SUM(AA15:AA24)</f>
        <v>1300000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111810559</v>
      </c>
      <c r="D26" s="29">
        <f>+D13+D25</f>
        <v>0</v>
      </c>
      <c r="E26" s="30">
        <f t="shared" si="2"/>
        <v>-2207584</v>
      </c>
      <c r="F26" s="31">
        <f t="shared" si="2"/>
        <v>-2207584</v>
      </c>
      <c r="G26" s="31">
        <f t="shared" si="2"/>
        <v>117606677</v>
      </c>
      <c r="H26" s="31">
        <f t="shared" si="2"/>
        <v>-998408</v>
      </c>
      <c r="I26" s="31">
        <f t="shared" si="2"/>
        <v>5196</v>
      </c>
      <c r="J26" s="31">
        <f t="shared" si="2"/>
        <v>116613465</v>
      </c>
      <c r="K26" s="31">
        <f t="shared" si="2"/>
        <v>1029478</v>
      </c>
      <c r="L26" s="31">
        <f t="shared" si="2"/>
        <v>1602697</v>
      </c>
      <c r="M26" s="31">
        <f t="shared" si="2"/>
        <v>1634934</v>
      </c>
      <c r="N26" s="31">
        <f t="shared" si="2"/>
        <v>4267109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120880574</v>
      </c>
      <c r="X26" s="31">
        <f t="shared" si="2"/>
        <v>-1103790</v>
      </c>
      <c r="Y26" s="31">
        <f t="shared" si="2"/>
        <v>121984364</v>
      </c>
      <c r="Z26" s="32">
        <f>+IF(X26&lt;&gt;0,+(Y26/X26)*100,0)</f>
        <v>-11051.410503809602</v>
      </c>
      <c r="AA26" s="33">
        <f>+AA13+AA25</f>
        <v>-2207584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-331777</v>
      </c>
      <c r="D31" s="18"/>
      <c r="E31" s="19"/>
      <c r="F31" s="20"/>
      <c r="G31" s="20">
        <v>-334450</v>
      </c>
      <c r="H31" s="20">
        <v>-1103</v>
      </c>
      <c r="I31" s="20"/>
      <c r="J31" s="20">
        <v>-335553</v>
      </c>
      <c r="K31" s="20"/>
      <c r="L31" s="20"/>
      <c r="M31" s="20">
        <v>-1421</v>
      </c>
      <c r="N31" s="20">
        <v>-1421</v>
      </c>
      <c r="O31" s="20"/>
      <c r="P31" s="20"/>
      <c r="Q31" s="20"/>
      <c r="R31" s="20"/>
      <c r="S31" s="20"/>
      <c r="T31" s="20"/>
      <c r="U31" s="20"/>
      <c r="V31" s="20"/>
      <c r="W31" s="20">
        <v>-336974</v>
      </c>
      <c r="X31" s="20"/>
      <c r="Y31" s="20">
        <v>-336974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24119009</v>
      </c>
      <c r="D32" s="18"/>
      <c r="E32" s="19">
        <v>5320581</v>
      </c>
      <c r="F32" s="20">
        <v>5320581</v>
      </c>
      <c r="G32" s="20">
        <v>67598144</v>
      </c>
      <c r="H32" s="20">
        <v>418645</v>
      </c>
      <c r="I32" s="20">
        <v>2194841</v>
      </c>
      <c r="J32" s="20">
        <v>70211630</v>
      </c>
      <c r="K32" s="20">
        <v>2125683</v>
      </c>
      <c r="L32" s="20">
        <v>2436997</v>
      </c>
      <c r="M32" s="20">
        <v>2473846</v>
      </c>
      <c r="N32" s="20">
        <v>7036526</v>
      </c>
      <c r="O32" s="20"/>
      <c r="P32" s="20"/>
      <c r="Q32" s="20"/>
      <c r="R32" s="20"/>
      <c r="S32" s="20"/>
      <c r="T32" s="20"/>
      <c r="U32" s="20"/>
      <c r="V32" s="20"/>
      <c r="W32" s="20">
        <v>77248156</v>
      </c>
      <c r="X32" s="20">
        <v>2660280</v>
      </c>
      <c r="Y32" s="20">
        <v>74587876</v>
      </c>
      <c r="Z32" s="21">
        <v>2803.7603560527464</v>
      </c>
      <c r="AA32" s="22">
        <v>5320581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8015649</v>
      </c>
      <c r="D35" s="18"/>
      <c r="E35" s="19">
        <v>-1695174</v>
      </c>
      <c r="F35" s="20">
        <v>-1695174</v>
      </c>
      <c r="G35" s="20">
        <v>8328069</v>
      </c>
      <c r="H35" s="20">
        <v>-479150</v>
      </c>
      <c r="I35" s="20">
        <v>-467165</v>
      </c>
      <c r="J35" s="20">
        <v>7381754</v>
      </c>
      <c r="K35" s="20">
        <v>106282</v>
      </c>
      <c r="L35" s="20">
        <v>40223</v>
      </c>
      <c r="M35" s="20">
        <v>17041</v>
      </c>
      <c r="N35" s="20">
        <v>163546</v>
      </c>
      <c r="O35" s="20"/>
      <c r="P35" s="20"/>
      <c r="Q35" s="20"/>
      <c r="R35" s="20"/>
      <c r="S35" s="20"/>
      <c r="T35" s="20"/>
      <c r="U35" s="20"/>
      <c r="V35" s="20"/>
      <c r="W35" s="20">
        <v>7545300</v>
      </c>
      <c r="X35" s="20">
        <v>-847584</v>
      </c>
      <c r="Y35" s="20">
        <v>8392884</v>
      </c>
      <c r="Z35" s="21">
        <v>-990.21265148940995</v>
      </c>
      <c r="AA35" s="22">
        <v>-1695174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31802881</v>
      </c>
      <c r="D37" s="29">
        <f t="shared" ref="D37:Y37" si="3">SUM(D29:D36)</f>
        <v>0</v>
      </c>
      <c r="E37" s="30">
        <f t="shared" si="3"/>
        <v>3625407</v>
      </c>
      <c r="F37" s="31">
        <f t="shared" si="3"/>
        <v>3625407</v>
      </c>
      <c r="G37" s="31">
        <f t="shared" si="3"/>
        <v>75591763</v>
      </c>
      <c r="H37" s="31">
        <f t="shared" si="3"/>
        <v>-61608</v>
      </c>
      <c r="I37" s="31">
        <f t="shared" si="3"/>
        <v>1727676</v>
      </c>
      <c r="J37" s="31">
        <f t="shared" si="3"/>
        <v>77257831</v>
      </c>
      <c r="K37" s="31">
        <f t="shared" si="3"/>
        <v>2231965</v>
      </c>
      <c r="L37" s="31">
        <f t="shared" si="3"/>
        <v>2477220</v>
      </c>
      <c r="M37" s="31">
        <f t="shared" si="3"/>
        <v>2489466</v>
      </c>
      <c r="N37" s="31">
        <f t="shared" si="3"/>
        <v>7198651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84456482</v>
      </c>
      <c r="X37" s="31">
        <f t="shared" si="3"/>
        <v>1812696</v>
      </c>
      <c r="Y37" s="31">
        <f t="shared" si="3"/>
        <v>82643786</v>
      </c>
      <c r="Z37" s="32">
        <f>+IF(X37&lt;&gt;0,+(Y37/X37)*100,0)</f>
        <v>4559.1641400433391</v>
      </c>
      <c r="AA37" s="33">
        <f>SUM(AA29:AA36)</f>
        <v>3625407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31802881</v>
      </c>
      <c r="D44" s="29">
        <f>+D37+D43</f>
        <v>0</v>
      </c>
      <c r="E44" s="30">
        <f t="shared" si="5"/>
        <v>3625407</v>
      </c>
      <c r="F44" s="31">
        <f t="shared" si="5"/>
        <v>3625407</v>
      </c>
      <c r="G44" s="31">
        <f t="shared" si="5"/>
        <v>75591763</v>
      </c>
      <c r="H44" s="31">
        <f t="shared" si="5"/>
        <v>-61608</v>
      </c>
      <c r="I44" s="31">
        <f t="shared" si="5"/>
        <v>1727676</v>
      </c>
      <c r="J44" s="31">
        <f t="shared" si="5"/>
        <v>77257831</v>
      </c>
      <c r="K44" s="31">
        <f t="shared" si="5"/>
        <v>2231965</v>
      </c>
      <c r="L44" s="31">
        <f t="shared" si="5"/>
        <v>2477220</v>
      </c>
      <c r="M44" s="31">
        <f t="shared" si="5"/>
        <v>2489466</v>
      </c>
      <c r="N44" s="31">
        <f t="shared" si="5"/>
        <v>7198651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84456482</v>
      </c>
      <c r="X44" s="31">
        <f t="shared" si="5"/>
        <v>1812696</v>
      </c>
      <c r="Y44" s="31">
        <f t="shared" si="5"/>
        <v>82643786</v>
      </c>
      <c r="Z44" s="32">
        <f>+IF(X44&lt;&gt;0,+(Y44/X44)*100,0)</f>
        <v>4559.1641400433391</v>
      </c>
      <c r="AA44" s="33">
        <f>+AA37+AA43</f>
        <v>3625407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80007678</v>
      </c>
      <c r="D45" s="42">
        <f t="shared" si="6"/>
        <v>0</v>
      </c>
      <c r="E45" s="43">
        <f t="shared" si="6"/>
        <v>-5832991</v>
      </c>
      <c r="F45" s="44">
        <f t="shared" si="6"/>
        <v>-5832991</v>
      </c>
      <c r="G45" s="44">
        <f t="shared" si="6"/>
        <v>42014914</v>
      </c>
      <c r="H45" s="44">
        <f t="shared" si="6"/>
        <v>-936800</v>
      </c>
      <c r="I45" s="44">
        <f t="shared" si="6"/>
        <v>-1722480</v>
      </c>
      <c r="J45" s="44">
        <f t="shared" si="6"/>
        <v>39355634</v>
      </c>
      <c r="K45" s="44">
        <f t="shared" si="6"/>
        <v>-1202487</v>
      </c>
      <c r="L45" s="44">
        <f t="shared" si="6"/>
        <v>-874523</v>
      </c>
      <c r="M45" s="44">
        <f t="shared" si="6"/>
        <v>-854532</v>
      </c>
      <c r="N45" s="44">
        <f t="shared" si="6"/>
        <v>-2931542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36424092</v>
      </c>
      <c r="X45" s="44">
        <f t="shared" si="6"/>
        <v>-2916486</v>
      </c>
      <c r="Y45" s="44">
        <f t="shared" si="6"/>
        <v>39340578</v>
      </c>
      <c r="Z45" s="45">
        <f>+IF(X45&lt;&gt;0,+(Y45/X45)*100,0)</f>
        <v>-1348.9033720717327</v>
      </c>
      <c r="AA45" s="46">
        <f>+AA26-AA44</f>
        <v>-5832991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33569764</v>
      </c>
      <c r="D47" s="18"/>
      <c r="E47" s="19">
        <v>-5832990</v>
      </c>
      <c r="F47" s="20">
        <v>-5832990</v>
      </c>
      <c r="G47" s="20">
        <v>35296725</v>
      </c>
      <c r="H47" s="20">
        <v>-579672</v>
      </c>
      <c r="I47" s="20">
        <v>-3393572</v>
      </c>
      <c r="J47" s="20">
        <v>31323481</v>
      </c>
      <c r="K47" s="20">
        <v>-507853</v>
      </c>
      <c r="L47" s="20">
        <v>1642086</v>
      </c>
      <c r="M47" s="20">
        <v>-4803116</v>
      </c>
      <c r="N47" s="20">
        <v>-3668883</v>
      </c>
      <c r="O47" s="20"/>
      <c r="P47" s="20"/>
      <c r="Q47" s="20"/>
      <c r="R47" s="20"/>
      <c r="S47" s="20"/>
      <c r="T47" s="20"/>
      <c r="U47" s="20"/>
      <c r="V47" s="20"/>
      <c r="W47" s="20">
        <v>27654598</v>
      </c>
      <c r="X47" s="20">
        <v>-2916498</v>
      </c>
      <c r="Y47" s="20">
        <v>30571096</v>
      </c>
      <c r="Z47" s="47">
        <v>-1048.2124794873853</v>
      </c>
      <c r="AA47" s="22">
        <v>-5832990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33569764</v>
      </c>
      <c r="D50" s="50">
        <f t="shared" ref="D50:Y50" si="7">SUM(D47:D49)</f>
        <v>0</v>
      </c>
      <c r="E50" s="51">
        <f t="shared" si="7"/>
        <v>-5832990</v>
      </c>
      <c r="F50" s="52">
        <f t="shared" si="7"/>
        <v>-5832990</v>
      </c>
      <c r="G50" s="52">
        <f t="shared" si="7"/>
        <v>35296725</v>
      </c>
      <c r="H50" s="52">
        <f t="shared" si="7"/>
        <v>-579672</v>
      </c>
      <c r="I50" s="52">
        <f t="shared" si="7"/>
        <v>-3393572</v>
      </c>
      <c r="J50" s="52">
        <f t="shared" si="7"/>
        <v>31323481</v>
      </c>
      <c r="K50" s="52">
        <f t="shared" si="7"/>
        <v>-507853</v>
      </c>
      <c r="L50" s="52">
        <f t="shared" si="7"/>
        <v>1642086</v>
      </c>
      <c r="M50" s="52">
        <f t="shared" si="7"/>
        <v>-4803116</v>
      </c>
      <c r="N50" s="52">
        <f t="shared" si="7"/>
        <v>-3668883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27654598</v>
      </c>
      <c r="X50" s="52">
        <f t="shared" si="7"/>
        <v>-2916498</v>
      </c>
      <c r="Y50" s="52">
        <f t="shared" si="7"/>
        <v>30571096</v>
      </c>
      <c r="Z50" s="53">
        <f>+IF(X50&lt;&gt;0,+(Y50/X50)*100,0)</f>
        <v>-1048.2124794873853</v>
      </c>
      <c r="AA50" s="54">
        <f>SUM(AA47:AA49)</f>
        <v>-5832990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25144200</v>
      </c>
      <c r="D6" s="18"/>
      <c r="E6" s="19">
        <v>15707295</v>
      </c>
      <c r="F6" s="20">
        <v>15707295</v>
      </c>
      <c r="G6" s="20">
        <v>8913</v>
      </c>
      <c r="H6" s="20">
        <v>12406</v>
      </c>
      <c r="I6" s="20">
        <v>74003</v>
      </c>
      <c r="J6" s="20">
        <v>95322</v>
      </c>
      <c r="K6" s="20">
        <v>12465</v>
      </c>
      <c r="L6" s="20">
        <v>15442</v>
      </c>
      <c r="M6" s="20">
        <v>72956</v>
      </c>
      <c r="N6" s="20">
        <v>100863</v>
      </c>
      <c r="O6" s="20"/>
      <c r="P6" s="20"/>
      <c r="Q6" s="20"/>
      <c r="R6" s="20"/>
      <c r="S6" s="20"/>
      <c r="T6" s="20"/>
      <c r="U6" s="20"/>
      <c r="V6" s="20"/>
      <c r="W6" s="20">
        <v>196185</v>
      </c>
      <c r="X6" s="20">
        <v>7853646</v>
      </c>
      <c r="Y6" s="20">
        <v>-7657461</v>
      </c>
      <c r="Z6" s="21">
        <v>-97.501988248515403</v>
      </c>
      <c r="AA6" s="22">
        <v>15707295</v>
      </c>
    </row>
    <row r="7" spans="1:27" x14ac:dyDescent="0.25">
      <c r="A7" s="23" t="s">
        <v>35</v>
      </c>
      <c r="B7" s="17" t="s">
        <v>32</v>
      </c>
      <c r="C7" s="18">
        <v>-5224091</v>
      </c>
      <c r="D7" s="18"/>
      <c r="E7" s="19">
        <v>778904</v>
      </c>
      <c r="F7" s="20">
        <v>778904</v>
      </c>
      <c r="G7" s="20">
        <v>443880</v>
      </c>
      <c r="H7" s="20">
        <v>441879</v>
      </c>
      <c r="I7" s="20">
        <v>382279</v>
      </c>
      <c r="J7" s="20">
        <v>1268038</v>
      </c>
      <c r="K7" s="20">
        <v>446445</v>
      </c>
      <c r="L7" s="20"/>
      <c r="M7" s="20">
        <v>382274</v>
      </c>
      <c r="N7" s="20">
        <v>828719</v>
      </c>
      <c r="O7" s="20"/>
      <c r="P7" s="20"/>
      <c r="Q7" s="20"/>
      <c r="R7" s="20"/>
      <c r="S7" s="20"/>
      <c r="T7" s="20"/>
      <c r="U7" s="20"/>
      <c r="V7" s="20"/>
      <c r="W7" s="20">
        <v>2096757</v>
      </c>
      <c r="X7" s="20">
        <v>389448</v>
      </c>
      <c r="Y7" s="20">
        <v>1707309</v>
      </c>
      <c r="Z7" s="21">
        <v>438.39203179885374</v>
      </c>
      <c r="AA7" s="22">
        <v>778904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7826498</v>
      </c>
      <c r="F8" s="20">
        <v>7826498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3913248</v>
      </c>
      <c r="Y8" s="20">
        <v>-3913248</v>
      </c>
      <c r="Z8" s="21">
        <v>-100</v>
      </c>
      <c r="AA8" s="22">
        <v>7826498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-633520</v>
      </c>
      <c r="F10" s="20">
        <v>-633520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-316758</v>
      </c>
      <c r="Y10" s="20">
        <v>316758</v>
      </c>
      <c r="Z10" s="21">
        <v>-100</v>
      </c>
      <c r="AA10" s="22">
        <v>-633520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387751</v>
      </c>
      <c r="F11" s="20">
        <v>387751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193872</v>
      </c>
      <c r="Y11" s="24">
        <v>-193872</v>
      </c>
      <c r="Z11" s="25">
        <v>-100</v>
      </c>
      <c r="AA11" s="26">
        <v>387751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19920109</v>
      </c>
      <c r="D13" s="29">
        <f>SUM(D6:D12)</f>
        <v>0</v>
      </c>
      <c r="E13" s="30">
        <f t="shared" si="0"/>
        <v>24066928</v>
      </c>
      <c r="F13" s="31">
        <f t="shared" si="0"/>
        <v>24066928</v>
      </c>
      <c r="G13" s="31">
        <f t="shared" si="0"/>
        <v>452793</v>
      </c>
      <c r="H13" s="31">
        <f t="shared" si="0"/>
        <v>454285</v>
      </c>
      <c r="I13" s="31">
        <f t="shared" si="0"/>
        <v>456282</v>
      </c>
      <c r="J13" s="31">
        <f t="shared" si="0"/>
        <v>1363360</v>
      </c>
      <c r="K13" s="31">
        <f t="shared" si="0"/>
        <v>458910</v>
      </c>
      <c r="L13" s="31">
        <f t="shared" si="0"/>
        <v>15442</v>
      </c>
      <c r="M13" s="31">
        <f t="shared" si="0"/>
        <v>455230</v>
      </c>
      <c r="N13" s="31">
        <f t="shared" si="0"/>
        <v>929582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2292942</v>
      </c>
      <c r="X13" s="31">
        <f t="shared" si="0"/>
        <v>12033456</v>
      </c>
      <c r="Y13" s="31">
        <f t="shared" si="0"/>
        <v>-9740514</v>
      </c>
      <c r="Z13" s="32">
        <f>+IF(X13&lt;&gt;0,+(Y13/X13)*100,0)</f>
        <v>-80.945274574486334</v>
      </c>
      <c r="AA13" s="33">
        <f>SUM(AA6:AA12)</f>
        <v>24066928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257920</v>
      </c>
      <c r="D17" s="18"/>
      <c r="E17" s="19">
        <v>620521</v>
      </c>
      <c r="F17" s="20">
        <v>620521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310266</v>
      </c>
      <c r="Y17" s="24">
        <v>-310266</v>
      </c>
      <c r="Z17" s="25">
        <v>-100</v>
      </c>
      <c r="AA17" s="26">
        <v>620521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257920</v>
      </c>
      <c r="D25" s="29">
        <f t="shared" ref="D25:Y25" si="1">SUM(D15:D24)</f>
        <v>0</v>
      </c>
      <c r="E25" s="35">
        <f t="shared" si="1"/>
        <v>620521</v>
      </c>
      <c r="F25" s="36">
        <f t="shared" si="1"/>
        <v>620521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310266</v>
      </c>
      <c r="Y25" s="36">
        <f t="shared" si="1"/>
        <v>-310266</v>
      </c>
      <c r="Z25" s="37">
        <f>+IF(X25&lt;&gt;0,+(Y25/X25)*100,0)</f>
        <v>-100</v>
      </c>
      <c r="AA25" s="38">
        <f>SUM(AA15:AA24)</f>
        <v>620521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20178029</v>
      </c>
      <c r="D26" s="29">
        <f>+D13+D25</f>
        <v>0</v>
      </c>
      <c r="E26" s="30">
        <f t="shared" si="2"/>
        <v>24687449</v>
      </c>
      <c r="F26" s="31">
        <f t="shared" si="2"/>
        <v>24687449</v>
      </c>
      <c r="G26" s="31">
        <f t="shared" si="2"/>
        <v>452793</v>
      </c>
      <c r="H26" s="31">
        <f t="shared" si="2"/>
        <v>454285</v>
      </c>
      <c r="I26" s="31">
        <f t="shared" si="2"/>
        <v>456282</v>
      </c>
      <c r="J26" s="31">
        <f t="shared" si="2"/>
        <v>1363360</v>
      </c>
      <c r="K26" s="31">
        <f t="shared" si="2"/>
        <v>458910</v>
      </c>
      <c r="L26" s="31">
        <f t="shared" si="2"/>
        <v>15442</v>
      </c>
      <c r="M26" s="31">
        <f t="shared" si="2"/>
        <v>455230</v>
      </c>
      <c r="N26" s="31">
        <f t="shared" si="2"/>
        <v>929582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2292942</v>
      </c>
      <c r="X26" s="31">
        <f t="shared" si="2"/>
        <v>12343722</v>
      </c>
      <c r="Y26" s="31">
        <f t="shared" si="2"/>
        <v>-10050780</v>
      </c>
      <c r="Z26" s="32">
        <f>+IF(X26&lt;&gt;0,+(Y26/X26)*100,0)</f>
        <v>-81.424225205331098</v>
      </c>
      <c r="AA26" s="33">
        <f>+AA13+AA25</f>
        <v>24687449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-1586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511339</v>
      </c>
      <c r="F35" s="20">
        <v>511339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255672</v>
      </c>
      <c r="Y35" s="20">
        <v>-255672</v>
      </c>
      <c r="Z35" s="21">
        <v>-100</v>
      </c>
      <c r="AA35" s="22">
        <v>511339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-1586</v>
      </c>
      <c r="D37" s="29">
        <f t="shared" ref="D37:Y37" si="3">SUM(D29:D36)</f>
        <v>0</v>
      </c>
      <c r="E37" s="30">
        <f t="shared" si="3"/>
        <v>511339</v>
      </c>
      <c r="F37" s="31">
        <f t="shared" si="3"/>
        <v>511339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255672</v>
      </c>
      <c r="Y37" s="31">
        <f t="shared" si="3"/>
        <v>-255672</v>
      </c>
      <c r="Z37" s="32">
        <f>+IF(X37&lt;&gt;0,+(Y37/X37)*100,0)</f>
        <v>-100</v>
      </c>
      <c r="AA37" s="33">
        <f>SUM(AA29:AA36)</f>
        <v>511339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-1586</v>
      </c>
      <c r="D44" s="29">
        <f>+D37+D43</f>
        <v>0</v>
      </c>
      <c r="E44" s="30">
        <f t="shared" si="5"/>
        <v>511339</v>
      </c>
      <c r="F44" s="31">
        <f t="shared" si="5"/>
        <v>511339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255672</v>
      </c>
      <c r="Y44" s="31">
        <f t="shared" si="5"/>
        <v>-255672</v>
      </c>
      <c r="Z44" s="32">
        <f>+IF(X44&lt;&gt;0,+(Y44/X44)*100,0)</f>
        <v>-100</v>
      </c>
      <c r="AA44" s="33">
        <f>+AA37+AA43</f>
        <v>511339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20179615</v>
      </c>
      <c r="D45" s="42">
        <f t="shared" si="6"/>
        <v>0</v>
      </c>
      <c r="E45" s="43">
        <f t="shared" si="6"/>
        <v>24176110</v>
      </c>
      <c r="F45" s="44">
        <f t="shared" si="6"/>
        <v>24176110</v>
      </c>
      <c r="G45" s="44">
        <f t="shared" si="6"/>
        <v>452793</v>
      </c>
      <c r="H45" s="44">
        <f t="shared" si="6"/>
        <v>454285</v>
      </c>
      <c r="I45" s="44">
        <f t="shared" si="6"/>
        <v>456282</v>
      </c>
      <c r="J45" s="44">
        <f t="shared" si="6"/>
        <v>1363360</v>
      </c>
      <c r="K45" s="44">
        <f t="shared" si="6"/>
        <v>458910</v>
      </c>
      <c r="L45" s="44">
        <f t="shared" si="6"/>
        <v>15442</v>
      </c>
      <c r="M45" s="44">
        <f t="shared" si="6"/>
        <v>455230</v>
      </c>
      <c r="N45" s="44">
        <f t="shared" si="6"/>
        <v>929582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2292942</v>
      </c>
      <c r="X45" s="44">
        <f t="shared" si="6"/>
        <v>12088050</v>
      </c>
      <c r="Y45" s="44">
        <f t="shared" si="6"/>
        <v>-9795108</v>
      </c>
      <c r="Z45" s="45">
        <f>+IF(X45&lt;&gt;0,+(Y45/X45)*100,0)</f>
        <v>-81.03133259706901</v>
      </c>
      <c r="AA45" s="46">
        <f>+AA26-AA44</f>
        <v>24176110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-48726295</v>
      </c>
      <c r="D6" s="18"/>
      <c r="E6" s="19">
        <v>-9040012</v>
      </c>
      <c r="F6" s="20">
        <v>-9040012</v>
      </c>
      <c r="G6" s="20">
        <v>-48503404</v>
      </c>
      <c r="H6" s="20">
        <v>232825</v>
      </c>
      <c r="I6" s="20">
        <v>237380</v>
      </c>
      <c r="J6" s="20">
        <v>-48033199</v>
      </c>
      <c r="K6" s="20">
        <v>-424183</v>
      </c>
      <c r="L6" s="20">
        <v>-1158853</v>
      </c>
      <c r="M6" s="20">
        <v>-522073</v>
      </c>
      <c r="N6" s="20">
        <v>-2105109</v>
      </c>
      <c r="O6" s="20"/>
      <c r="P6" s="20"/>
      <c r="Q6" s="20"/>
      <c r="R6" s="20"/>
      <c r="S6" s="20"/>
      <c r="T6" s="20"/>
      <c r="U6" s="20"/>
      <c r="V6" s="20"/>
      <c r="W6" s="20">
        <v>-50138308</v>
      </c>
      <c r="X6" s="20">
        <v>-6248087</v>
      </c>
      <c r="Y6" s="20">
        <v>-43890221</v>
      </c>
      <c r="Z6" s="21">
        <v>702.45854451130401</v>
      </c>
      <c r="AA6" s="22">
        <v>-9040012</v>
      </c>
    </row>
    <row r="7" spans="1:27" x14ac:dyDescent="0.25">
      <c r="A7" s="23" t="s">
        <v>35</v>
      </c>
      <c r="B7" s="17" t="s">
        <v>32</v>
      </c>
      <c r="C7" s="18">
        <v>9534381</v>
      </c>
      <c r="D7" s="18"/>
      <c r="E7" s="19">
        <v>8274271</v>
      </c>
      <c r="F7" s="20">
        <v>8274271</v>
      </c>
      <c r="G7" s="20">
        <v>9704234</v>
      </c>
      <c r="H7" s="20">
        <v>146856</v>
      </c>
      <c r="I7" s="20">
        <v>145550</v>
      </c>
      <c r="J7" s="20">
        <v>9996640</v>
      </c>
      <c r="K7" s="20">
        <v>71098</v>
      </c>
      <c r="L7" s="20">
        <v>154244</v>
      </c>
      <c r="M7" s="20">
        <v>157939</v>
      </c>
      <c r="N7" s="20">
        <v>383281</v>
      </c>
      <c r="O7" s="20"/>
      <c r="P7" s="20"/>
      <c r="Q7" s="20"/>
      <c r="R7" s="20"/>
      <c r="S7" s="20"/>
      <c r="T7" s="20"/>
      <c r="U7" s="20"/>
      <c r="V7" s="20"/>
      <c r="W7" s="20">
        <v>10379921</v>
      </c>
      <c r="X7" s="20">
        <v>8497045</v>
      </c>
      <c r="Y7" s="20">
        <v>1882876</v>
      </c>
      <c r="Z7" s="21">
        <v>22.159185928755232</v>
      </c>
      <c r="AA7" s="22">
        <v>8274271</v>
      </c>
    </row>
    <row r="8" spans="1:27" x14ac:dyDescent="0.25">
      <c r="A8" s="23" t="s">
        <v>36</v>
      </c>
      <c r="B8" s="17" t="s">
        <v>32</v>
      </c>
      <c r="C8" s="18">
        <v>-1119</v>
      </c>
      <c r="D8" s="18"/>
      <c r="E8" s="19">
        <v>-1119</v>
      </c>
      <c r="F8" s="20">
        <v>-1119</v>
      </c>
      <c r="G8" s="20">
        <v>-1119</v>
      </c>
      <c r="H8" s="20"/>
      <c r="I8" s="20"/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-1119</v>
      </c>
      <c r="Y8" s="20"/>
      <c r="Z8" s="21"/>
      <c r="AA8" s="22">
        <v>-1119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-9476126</v>
      </c>
      <c r="D11" s="18"/>
      <c r="E11" s="19">
        <v>1910163</v>
      </c>
      <c r="F11" s="20">
        <v>1910163</v>
      </c>
      <c r="G11" s="24">
        <v>-2215647</v>
      </c>
      <c r="H11" s="24">
        <v>-440495</v>
      </c>
      <c r="I11" s="24"/>
      <c r="J11" s="20">
        <v>-2656142</v>
      </c>
      <c r="K11" s="24"/>
      <c r="L11" s="24">
        <v>145895</v>
      </c>
      <c r="M11" s="20">
        <v>-145895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-2656142</v>
      </c>
      <c r="X11" s="20">
        <v>1695441</v>
      </c>
      <c r="Y11" s="24">
        <v>-4351583</v>
      </c>
      <c r="Z11" s="25">
        <v>-256.66378246131831</v>
      </c>
      <c r="AA11" s="26">
        <v>1910163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-48669159</v>
      </c>
      <c r="D13" s="29">
        <f>SUM(D6:D12)</f>
        <v>0</v>
      </c>
      <c r="E13" s="30">
        <f t="shared" si="0"/>
        <v>1143303</v>
      </c>
      <c r="F13" s="31">
        <f t="shared" si="0"/>
        <v>1143303</v>
      </c>
      <c r="G13" s="31">
        <f t="shared" si="0"/>
        <v>-41015936</v>
      </c>
      <c r="H13" s="31">
        <f t="shared" si="0"/>
        <v>-60814</v>
      </c>
      <c r="I13" s="31">
        <f t="shared" si="0"/>
        <v>382930</v>
      </c>
      <c r="J13" s="31">
        <f t="shared" si="0"/>
        <v>-40693820</v>
      </c>
      <c r="K13" s="31">
        <f t="shared" si="0"/>
        <v>-353085</v>
      </c>
      <c r="L13" s="31">
        <f t="shared" si="0"/>
        <v>-858714</v>
      </c>
      <c r="M13" s="31">
        <f t="shared" si="0"/>
        <v>-510029</v>
      </c>
      <c r="N13" s="31">
        <f t="shared" si="0"/>
        <v>-1721828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-42415648</v>
      </c>
      <c r="X13" s="31">
        <f t="shared" si="0"/>
        <v>3943280</v>
      </c>
      <c r="Y13" s="31">
        <f t="shared" si="0"/>
        <v>-46358928</v>
      </c>
      <c r="Z13" s="32">
        <f>+IF(X13&lt;&gt;0,+(Y13/X13)*100,0)</f>
        <v>-1175.6438295023434</v>
      </c>
      <c r="AA13" s="33">
        <f>SUM(AA6:AA12)</f>
        <v>1143303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47450385</v>
      </c>
      <c r="D17" s="18"/>
      <c r="E17" s="19">
        <v>45186033</v>
      </c>
      <c r="F17" s="20">
        <v>45186033</v>
      </c>
      <c r="G17" s="24">
        <v>52676226</v>
      </c>
      <c r="H17" s="24">
        <v>-310683</v>
      </c>
      <c r="I17" s="24">
        <v>-58827</v>
      </c>
      <c r="J17" s="20">
        <v>52306716</v>
      </c>
      <c r="K17" s="24">
        <v>-60787</v>
      </c>
      <c r="L17" s="24">
        <v>-1204778</v>
      </c>
      <c r="M17" s="20">
        <v>-57934</v>
      </c>
      <c r="N17" s="24">
        <v>-1323499</v>
      </c>
      <c r="O17" s="24"/>
      <c r="P17" s="24"/>
      <c r="Q17" s="20"/>
      <c r="R17" s="24"/>
      <c r="S17" s="24"/>
      <c r="T17" s="20"/>
      <c r="U17" s="24"/>
      <c r="V17" s="24"/>
      <c r="W17" s="24">
        <v>50983217</v>
      </c>
      <c r="X17" s="20">
        <v>45388642</v>
      </c>
      <c r="Y17" s="24">
        <v>5594575</v>
      </c>
      <c r="Z17" s="25">
        <v>12.32593607889833</v>
      </c>
      <c r="AA17" s="26">
        <v>45186033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47450385</v>
      </c>
      <c r="D25" s="29">
        <f t="shared" ref="D25:Y25" si="1">SUM(D15:D24)</f>
        <v>0</v>
      </c>
      <c r="E25" s="35">
        <f t="shared" si="1"/>
        <v>45186033</v>
      </c>
      <c r="F25" s="36">
        <f t="shared" si="1"/>
        <v>45186033</v>
      </c>
      <c r="G25" s="36">
        <f t="shared" si="1"/>
        <v>52676226</v>
      </c>
      <c r="H25" s="36">
        <f t="shared" si="1"/>
        <v>-310683</v>
      </c>
      <c r="I25" s="36">
        <f t="shared" si="1"/>
        <v>-58827</v>
      </c>
      <c r="J25" s="36">
        <f t="shared" si="1"/>
        <v>52306716</v>
      </c>
      <c r="K25" s="36">
        <f t="shared" si="1"/>
        <v>-60787</v>
      </c>
      <c r="L25" s="36">
        <f t="shared" si="1"/>
        <v>-1204778</v>
      </c>
      <c r="M25" s="36">
        <f t="shared" si="1"/>
        <v>-57934</v>
      </c>
      <c r="N25" s="36">
        <f t="shared" si="1"/>
        <v>-1323499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50983217</v>
      </c>
      <c r="X25" s="36">
        <f t="shared" si="1"/>
        <v>45388642</v>
      </c>
      <c r="Y25" s="36">
        <f t="shared" si="1"/>
        <v>5594575</v>
      </c>
      <c r="Z25" s="37">
        <f>+IF(X25&lt;&gt;0,+(Y25/X25)*100,0)</f>
        <v>12.32593607889833</v>
      </c>
      <c r="AA25" s="38">
        <f>SUM(AA15:AA24)</f>
        <v>45186033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-1218774</v>
      </c>
      <c r="D26" s="29">
        <f>+D13+D25</f>
        <v>0</v>
      </c>
      <c r="E26" s="30">
        <f t="shared" si="2"/>
        <v>46329336</v>
      </c>
      <c r="F26" s="31">
        <f t="shared" si="2"/>
        <v>46329336</v>
      </c>
      <c r="G26" s="31">
        <f t="shared" si="2"/>
        <v>11660290</v>
      </c>
      <c r="H26" s="31">
        <f t="shared" si="2"/>
        <v>-371497</v>
      </c>
      <c r="I26" s="31">
        <f t="shared" si="2"/>
        <v>324103</v>
      </c>
      <c r="J26" s="31">
        <f t="shared" si="2"/>
        <v>11612896</v>
      </c>
      <c r="K26" s="31">
        <f t="shared" si="2"/>
        <v>-413872</v>
      </c>
      <c r="L26" s="31">
        <f t="shared" si="2"/>
        <v>-2063492</v>
      </c>
      <c r="M26" s="31">
        <f t="shared" si="2"/>
        <v>-567963</v>
      </c>
      <c r="N26" s="31">
        <f t="shared" si="2"/>
        <v>-3045327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8567569</v>
      </c>
      <c r="X26" s="31">
        <f t="shared" si="2"/>
        <v>49331922</v>
      </c>
      <c r="Y26" s="31">
        <f t="shared" si="2"/>
        <v>-40764353</v>
      </c>
      <c r="Z26" s="32">
        <f>+IF(X26&lt;&gt;0,+(Y26/X26)*100,0)</f>
        <v>-82.63280923861025</v>
      </c>
      <c r="AA26" s="33">
        <f>+AA13+AA25</f>
        <v>46329336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-834750</v>
      </c>
      <c r="D32" s="18"/>
      <c r="E32" s="19">
        <v>-374455</v>
      </c>
      <c r="F32" s="20">
        <v>-374455</v>
      </c>
      <c r="G32" s="20">
        <v>-834750</v>
      </c>
      <c r="H32" s="20"/>
      <c r="I32" s="20"/>
      <c r="J32" s="20">
        <v>-834750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-834750</v>
      </c>
      <c r="X32" s="20">
        <v>-589177</v>
      </c>
      <c r="Y32" s="20">
        <v>-245573</v>
      </c>
      <c r="Z32" s="21">
        <v>41.680683393954624</v>
      </c>
      <c r="AA32" s="22">
        <v>-374455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-1110216</v>
      </c>
      <c r="D35" s="18"/>
      <c r="E35" s="19">
        <v>-1096722</v>
      </c>
      <c r="F35" s="20">
        <v>-1096722</v>
      </c>
      <c r="G35" s="20">
        <v>-1064376</v>
      </c>
      <c r="H35" s="20">
        <v>15489</v>
      </c>
      <c r="I35" s="20">
        <v>14310</v>
      </c>
      <c r="J35" s="20">
        <v>-1034577</v>
      </c>
      <c r="K35" s="20">
        <v>12183</v>
      </c>
      <c r="L35" s="20">
        <v>6323</v>
      </c>
      <c r="M35" s="20">
        <v>14224</v>
      </c>
      <c r="N35" s="20">
        <v>32730</v>
      </c>
      <c r="O35" s="20"/>
      <c r="P35" s="20"/>
      <c r="Q35" s="20"/>
      <c r="R35" s="20"/>
      <c r="S35" s="20"/>
      <c r="T35" s="20"/>
      <c r="U35" s="20"/>
      <c r="V35" s="20"/>
      <c r="W35" s="20">
        <v>-1001847</v>
      </c>
      <c r="X35" s="20">
        <v>-1096722</v>
      </c>
      <c r="Y35" s="20">
        <v>94875</v>
      </c>
      <c r="Z35" s="21">
        <v>-8.6507793223806946</v>
      </c>
      <c r="AA35" s="22">
        <v>-1096722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-1944966</v>
      </c>
      <c r="D37" s="29">
        <f t="shared" ref="D37:Y37" si="3">SUM(D29:D36)</f>
        <v>0</v>
      </c>
      <c r="E37" s="30">
        <f t="shared" si="3"/>
        <v>-1471177</v>
      </c>
      <c r="F37" s="31">
        <f t="shared" si="3"/>
        <v>-1471177</v>
      </c>
      <c r="G37" s="31">
        <f t="shared" si="3"/>
        <v>-1899126</v>
      </c>
      <c r="H37" s="31">
        <f t="shared" si="3"/>
        <v>15489</v>
      </c>
      <c r="I37" s="31">
        <f t="shared" si="3"/>
        <v>14310</v>
      </c>
      <c r="J37" s="31">
        <f t="shared" si="3"/>
        <v>-1869327</v>
      </c>
      <c r="K37" s="31">
        <f t="shared" si="3"/>
        <v>12183</v>
      </c>
      <c r="L37" s="31">
        <f t="shared" si="3"/>
        <v>6323</v>
      </c>
      <c r="M37" s="31">
        <f t="shared" si="3"/>
        <v>14224</v>
      </c>
      <c r="N37" s="31">
        <f t="shared" si="3"/>
        <v>32730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-1836597</v>
      </c>
      <c r="X37" s="31">
        <f t="shared" si="3"/>
        <v>-1685899</v>
      </c>
      <c r="Y37" s="31">
        <f t="shared" si="3"/>
        <v>-150698</v>
      </c>
      <c r="Z37" s="32">
        <f>+IF(X37&lt;&gt;0,+(Y37/X37)*100,0)</f>
        <v>8.9387323914421923</v>
      </c>
      <c r="AA37" s="33">
        <f>SUM(AA29:AA36)</f>
        <v>-1471177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-1944966</v>
      </c>
      <c r="D44" s="29">
        <f>+D37+D43</f>
        <v>0</v>
      </c>
      <c r="E44" s="30">
        <f t="shared" si="5"/>
        <v>-1471177</v>
      </c>
      <c r="F44" s="31">
        <f t="shared" si="5"/>
        <v>-1471177</v>
      </c>
      <c r="G44" s="31">
        <f t="shared" si="5"/>
        <v>-1899126</v>
      </c>
      <c r="H44" s="31">
        <f t="shared" si="5"/>
        <v>15489</v>
      </c>
      <c r="I44" s="31">
        <f t="shared" si="5"/>
        <v>14310</v>
      </c>
      <c r="J44" s="31">
        <f t="shared" si="5"/>
        <v>-1869327</v>
      </c>
      <c r="K44" s="31">
        <f t="shared" si="5"/>
        <v>12183</v>
      </c>
      <c r="L44" s="31">
        <f t="shared" si="5"/>
        <v>6323</v>
      </c>
      <c r="M44" s="31">
        <f t="shared" si="5"/>
        <v>14224</v>
      </c>
      <c r="N44" s="31">
        <f t="shared" si="5"/>
        <v>32730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-1836597</v>
      </c>
      <c r="X44" s="31">
        <f t="shared" si="5"/>
        <v>-1685899</v>
      </c>
      <c r="Y44" s="31">
        <f t="shared" si="5"/>
        <v>-150698</v>
      </c>
      <c r="Z44" s="32">
        <f>+IF(X44&lt;&gt;0,+(Y44/X44)*100,0)</f>
        <v>8.9387323914421923</v>
      </c>
      <c r="AA44" s="33">
        <f>+AA37+AA43</f>
        <v>-1471177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726192</v>
      </c>
      <c r="D45" s="42">
        <f t="shared" si="6"/>
        <v>0</v>
      </c>
      <c r="E45" s="43">
        <f t="shared" si="6"/>
        <v>47800513</v>
      </c>
      <c r="F45" s="44">
        <f t="shared" si="6"/>
        <v>47800513</v>
      </c>
      <c r="G45" s="44">
        <f t="shared" si="6"/>
        <v>13559416</v>
      </c>
      <c r="H45" s="44">
        <f t="shared" si="6"/>
        <v>-386986</v>
      </c>
      <c r="I45" s="44">
        <f t="shared" si="6"/>
        <v>309793</v>
      </c>
      <c r="J45" s="44">
        <f t="shared" si="6"/>
        <v>13482223</v>
      </c>
      <c r="K45" s="44">
        <f t="shared" si="6"/>
        <v>-426055</v>
      </c>
      <c r="L45" s="44">
        <f t="shared" si="6"/>
        <v>-2069815</v>
      </c>
      <c r="M45" s="44">
        <f t="shared" si="6"/>
        <v>-582187</v>
      </c>
      <c r="N45" s="44">
        <f t="shared" si="6"/>
        <v>-3078057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10404166</v>
      </c>
      <c r="X45" s="44">
        <f t="shared" si="6"/>
        <v>51017821</v>
      </c>
      <c r="Y45" s="44">
        <f t="shared" si="6"/>
        <v>-40613655</v>
      </c>
      <c r="Z45" s="45">
        <f>+IF(X45&lt;&gt;0,+(Y45/X45)*100,0)</f>
        <v>-79.606800533484162</v>
      </c>
      <c r="AA45" s="46">
        <f>+AA26-AA44</f>
        <v>47800513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-43489656</v>
      </c>
      <c r="D47" s="18"/>
      <c r="E47" s="19">
        <v>-34777930</v>
      </c>
      <c r="F47" s="20">
        <v>-34777930</v>
      </c>
      <c r="G47" s="20">
        <v>-42024813</v>
      </c>
      <c r="H47" s="20">
        <v>-3128420</v>
      </c>
      <c r="I47" s="20">
        <v>-245407</v>
      </c>
      <c r="J47" s="20">
        <v>-45398640</v>
      </c>
      <c r="K47" s="20">
        <v>-982680</v>
      </c>
      <c r="L47" s="20">
        <v>912468</v>
      </c>
      <c r="M47" s="20">
        <v>-1023321</v>
      </c>
      <c r="N47" s="20">
        <v>-1093533</v>
      </c>
      <c r="O47" s="20"/>
      <c r="P47" s="20"/>
      <c r="Q47" s="20"/>
      <c r="R47" s="20"/>
      <c r="S47" s="20"/>
      <c r="T47" s="20"/>
      <c r="U47" s="20"/>
      <c r="V47" s="20"/>
      <c r="W47" s="20">
        <v>-46492173</v>
      </c>
      <c r="X47" s="20">
        <v>-31560622</v>
      </c>
      <c r="Y47" s="20">
        <v>-14931551</v>
      </c>
      <c r="Z47" s="47">
        <v>47.310699389891617</v>
      </c>
      <c r="AA47" s="22">
        <v>-34777930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-43489656</v>
      </c>
      <c r="D50" s="50">
        <f t="shared" ref="D50:Y50" si="7">SUM(D47:D49)</f>
        <v>0</v>
      </c>
      <c r="E50" s="51">
        <f t="shared" si="7"/>
        <v>-34777930</v>
      </c>
      <c r="F50" s="52">
        <f t="shared" si="7"/>
        <v>-34777930</v>
      </c>
      <c r="G50" s="52">
        <f t="shared" si="7"/>
        <v>-42024813</v>
      </c>
      <c r="H50" s="52">
        <f t="shared" si="7"/>
        <v>-3128420</v>
      </c>
      <c r="I50" s="52">
        <f t="shared" si="7"/>
        <v>-245407</v>
      </c>
      <c r="J50" s="52">
        <f t="shared" si="7"/>
        <v>-45398640</v>
      </c>
      <c r="K50" s="52">
        <f t="shared" si="7"/>
        <v>-982680</v>
      </c>
      <c r="L50" s="52">
        <f t="shared" si="7"/>
        <v>912468</v>
      </c>
      <c r="M50" s="52">
        <f t="shared" si="7"/>
        <v>-1023321</v>
      </c>
      <c r="N50" s="52">
        <f t="shared" si="7"/>
        <v>-1093533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-46492173</v>
      </c>
      <c r="X50" s="52">
        <f t="shared" si="7"/>
        <v>-31560622</v>
      </c>
      <c r="Y50" s="52">
        <f t="shared" si="7"/>
        <v>-14931551</v>
      </c>
      <c r="Z50" s="53">
        <f>+IF(X50&lt;&gt;0,+(Y50/X50)*100,0)</f>
        <v>47.310699389891617</v>
      </c>
      <c r="AA50" s="54">
        <f>SUM(AA47:AA49)</f>
        <v>-34777930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-14641129</v>
      </c>
      <c r="D6" s="18"/>
      <c r="E6" s="19">
        <v>-115000</v>
      </c>
      <c r="F6" s="20">
        <v>-115000</v>
      </c>
      <c r="G6" s="20">
        <v>-14641129</v>
      </c>
      <c r="H6" s="20">
        <v>-243324</v>
      </c>
      <c r="I6" s="20">
        <v>-447130</v>
      </c>
      <c r="J6" s="20">
        <v>-15331583</v>
      </c>
      <c r="K6" s="20">
        <v>-281687</v>
      </c>
      <c r="L6" s="20">
        <v>-97781</v>
      </c>
      <c r="M6" s="20">
        <v>-567425</v>
      </c>
      <c r="N6" s="20">
        <v>-946893</v>
      </c>
      <c r="O6" s="20"/>
      <c r="P6" s="20"/>
      <c r="Q6" s="20"/>
      <c r="R6" s="20"/>
      <c r="S6" s="20"/>
      <c r="T6" s="20"/>
      <c r="U6" s="20"/>
      <c r="V6" s="20"/>
      <c r="W6" s="20">
        <v>-16278476</v>
      </c>
      <c r="X6" s="20">
        <v>-57498</v>
      </c>
      <c r="Y6" s="20">
        <v>-16220978</v>
      </c>
      <c r="Z6" s="21">
        <v>28211.377787053465</v>
      </c>
      <c r="AA6" s="22">
        <v>-115000</v>
      </c>
    </row>
    <row r="7" spans="1:27" x14ac:dyDescent="0.25">
      <c r="A7" s="23" t="s">
        <v>35</v>
      </c>
      <c r="B7" s="17" t="s">
        <v>32</v>
      </c>
      <c r="C7" s="18">
        <v>1436297</v>
      </c>
      <c r="D7" s="18"/>
      <c r="E7" s="19">
        <v>4861014</v>
      </c>
      <c r="F7" s="20">
        <v>4861014</v>
      </c>
      <c r="G7" s="20">
        <v>1436297</v>
      </c>
      <c r="H7" s="20"/>
      <c r="I7" s="20"/>
      <c r="J7" s="20">
        <v>1436297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2430510</v>
      </c>
      <c r="Y7" s="20">
        <v>-994213</v>
      </c>
      <c r="Z7" s="21">
        <v>-40.905530115078733</v>
      </c>
      <c r="AA7" s="22">
        <v>4861014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-462000</v>
      </c>
      <c r="F10" s="20">
        <v>-462000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-231000</v>
      </c>
      <c r="Y10" s="20">
        <v>231000</v>
      </c>
      <c r="Z10" s="21">
        <v>-100</v>
      </c>
      <c r="AA10" s="22">
        <v>-462000</v>
      </c>
    </row>
    <row r="11" spans="1:27" x14ac:dyDescent="0.25">
      <c r="A11" s="23" t="s">
        <v>39</v>
      </c>
      <c r="B11" s="17" t="s">
        <v>32</v>
      </c>
      <c r="C11" s="18">
        <v>1873933</v>
      </c>
      <c r="D11" s="18"/>
      <c r="E11" s="19">
        <v>15000</v>
      </c>
      <c r="F11" s="20">
        <v>15000</v>
      </c>
      <c r="G11" s="24">
        <v>1873932</v>
      </c>
      <c r="H11" s="24"/>
      <c r="I11" s="24">
        <v>58321</v>
      </c>
      <c r="J11" s="20">
        <v>1932253</v>
      </c>
      <c r="K11" s="24">
        <v>36742</v>
      </c>
      <c r="L11" s="24">
        <v>29449</v>
      </c>
      <c r="M11" s="20">
        <v>57317</v>
      </c>
      <c r="N11" s="24">
        <v>123508</v>
      </c>
      <c r="O11" s="24"/>
      <c r="P11" s="24"/>
      <c r="Q11" s="20"/>
      <c r="R11" s="24"/>
      <c r="S11" s="24"/>
      <c r="T11" s="20"/>
      <c r="U11" s="24"/>
      <c r="V11" s="24"/>
      <c r="W11" s="24">
        <v>2055761</v>
      </c>
      <c r="X11" s="20">
        <v>7500</v>
      </c>
      <c r="Y11" s="24">
        <v>2048261</v>
      </c>
      <c r="Z11" s="25">
        <v>27310.146666666667</v>
      </c>
      <c r="AA11" s="26">
        <v>15000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-11330899</v>
      </c>
      <c r="D13" s="29">
        <f>SUM(D6:D12)</f>
        <v>0</v>
      </c>
      <c r="E13" s="30">
        <f t="shared" si="0"/>
        <v>4299014</v>
      </c>
      <c r="F13" s="31">
        <f t="shared" si="0"/>
        <v>4299014</v>
      </c>
      <c r="G13" s="31">
        <f t="shared" si="0"/>
        <v>-11330900</v>
      </c>
      <c r="H13" s="31">
        <f t="shared" si="0"/>
        <v>-243324</v>
      </c>
      <c r="I13" s="31">
        <f t="shared" si="0"/>
        <v>-388809</v>
      </c>
      <c r="J13" s="31">
        <f t="shared" si="0"/>
        <v>-11963033</v>
      </c>
      <c r="K13" s="31">
        <f t="shared" si="0"/>
        <v>-244945</v>
      </c>
      <c r="L13" s="31">
        <f t="shared" si="0"/>
        <v>-68332</v>
      </c>
      <c r="M13" s="31">
        <f t="shared" si="0"/>
        <v>-510108</v>
      </c>
      <c r="N13" s="31">
        <f t="shared" si="0"/>
        <v>-823385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-12786418</v>
      </c>
      <c r="X13" s="31">
        <f t="shared" si="0"/>
        <v>2149512</v>
      </c>
      <c r="Y13" s="31">
        <f t="shared" si="0"/>
        <v>-14935930</v>
      </c>
      <c r="Z13" s="32">
        <f>+IF(X13&lt;&gt;0,+(Y13/X13)*100,0)</f>
        <v>-694.85213387968997</v>
      </c>
      <c r="AA13" s="33">
        <f>SUM(AA6:AA12)</f>
        <v>4299014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852610</v>
      </c>
      <c r="D17" s="18"/>
      <c r="E17" s="19">
        <v>100000</v>
      </c>
      <c r="F17" s="20">
        <v>100000</v>
      </c>
      <c r="G17" s="24">
        <v>852610</v>
      </c>
      <c r="H17" s="24"/>
      <c r="I17" s="24"/>
      <c r="J17" s="20">
        <v>852610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852610</v>
      </c>
      <c r="X17" s="20">
        <v>49998</v>
      </c>
      <c r="Y17" s="24">
        <v>802612</v>
      </c>
      <c r="Z17" s="25">
        <v>1605.288211528461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852610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852610</v>
      </c>
      <c r="H25" s="36">
        <f t="shared" si="1"/>
        <v>0</v>
      </c>
      <c r="I25" s="36">
        <f t="shared" si="1"/>
        <v>0</v>
      </c>
      <c r="J25" s="36">
        <f t="shared" si="1"/>
        <v>852610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852610</v>
      </c>
      <c r="X25" s="36">
        <f t="shared" si="1"/>
        <v>49998</v>
      </c>
      <c r="Y25" s="36">
        <f t="shared" si="1"/>
        <v>802612</v>
      </c>
      <c r="Z25" s="37">
        <f>+IF(X25&lt;&gt;0,+(Y25/X25)*100,0)</f>
        <v>1605.288211528461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-10478289</v>
      </c>
      <c r="D26" s="29">
        <f>+D13+D25</f>
        <v>0</v>
      </c>
      <c r="E26" s="30">
        <f t="shared" si="2"/>
        <v>4399014</v>
      </c>
      <c r="F26" s="31">
        <f t="shared" si="2"/>
        <v>4399014</v>
      </c>
      <c r="G26" s="31">
        <f t="shared" si="2"/>
        <v>-10478290</v>
      </c>
      <c r="H26" s="31">
        <f t="shared" si="2"/>
        <v>-243324</v>
      </c>
      <c r="I26" s="31">
        <f t="shared" si="2"/>
        <v>-388809</v>
      </c>
      <c r="J26" s="31">
        <f t="shared" si="2"/>
        <v>-11110423</v>
      </c>
      <c r="K26" s="31">
        <f t="shared" si="2"/>
        <v>-244945</v>
      </c>
      <c r="L26" s="31">
        <f t="shared" si="2"/>
        <v>-68332</v>
      </c>
      <c r="M26" s="31">
        <f t="shared" si="2"/>
        <v>-510108</v>
      </c>
      <c r="N26" s="31">
        <f t="shared" si="2"/>
        <v>-823385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-11933808</v>
      </c>
      <c r="X26" s="31">
        <f t="shared" si="2"/>
        <v>2199510</v>
      </c>
      <c r="Y26" s="31">
        <f t="shared" si="2"/>
        <v>-14133318</v>
      </c>
      <c r="Z26" s="32">
        <f>+IF(X26&lt;&gt;0,+(Y26/X26)*100,0)</f>
        <v>-642.5666625748463</v>
      </c>
      <c r="AA26" s="33">
        <f>+AA13+AA25</f>
        <v>4399014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26732551</v>
      </c>
      <c r="D32" s="18"/>
      <c r="E32" s="19">
        <v>10439799</v>
      </c>
      <c r="F32" s="20">
        <v>10439799</v>
      </c>
      <c r="G32" s="20">
        <v>27292244</v>
      </c>
      <c r="H32" s="20">
        <v>312917</v>
      </c>
      <c r="I32" s="20">
        <v>561758</v>
      </c>
      <c r="J32" s="20">
        <v>28166919</v>
      </c>
      <c r="K32" s="20">
        <v>560888</v>
      </c>
      <c r="L32" s="20">
        <v>666383</v>
      </c>
      <c r="M32" s="20">
        <v>802405</v>
      </c>
      <c r="N32" s="20">
        <v>2029676</v>
      </c>
      <c r="O32" s="20"/>
      <c r="P32" s="20"/>
      <c r="Q32" s="20"/>
      <c r="R32" s="20"/>
      <c r="S32" s="20"/>
      <c r="T32" s="20"/>
      <c r="U32" s="20"/>
      <c r="V32" s="20"/>
      <c r="W32" s="20">
        <v>30196595</v>
      </c>
      <c r="X32" s="20">
        <v>5219892</v>
      </c>
      <c r="Y32" s="20">
        <v>24976703</v>
      </c>
      <c r="Z32" s="21">
        <v>478.49080019280098</v>
      </c>
      <c r="AA32" s="22">
        <v>10439799</v>
      </c>
    </row>
    <row r="33" spans="1:27" x14ac:dyDescent="0.25">
      <c r="A33" s="23" t="s">
        <v>60</v>
      </c>
      <c r="B33" s="17" t="s">
        <v>32</v>
      </c>
      <c r="C33" s="18">
        <v>-867130</v>
      </c>
      <c r="D33" s="18"/>
      <c r="E33" s="19"/>
      <c r="F33" s="20"/>
      <c r="G33" s="20">
        <v>-867130</v>
      </c>
      <c r="H33" s="20"/>
      <c r="I33" s="20"/>
      <c r="J33" s="20">
        <v>-867130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-867130</v>
      </c>
      <c r="X33" s="20"/>
      <c r="Y33" s="20">
        <v>-867130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25865421</v>
      </c>
      <c r="D37" s="29">
        <f t="shared" ref="D37:Y37" si="3">SUM(D29:D36)</f>
        <v>0</v>
      </c>
      <c r="E37" s="30">
        <f t="shared" si="3"/>
        <v>10439799</v>
      </c>
      <c r="F37" s="31">
        <f t="shared" si="3"/>
        <v>10439799</v>
      </c>
      <c r="G37" s="31">
        <f t="shared" si="3"/>
        <v>26425114</v>
      </c>
      <c r="H37" s="31">
        <f t="shared" si="3"/>
        <v>312917</v>
      </c>
      <c r="I37" s="31">
        <f t="shared" si="3"/>
        <v>561758</v>
      </c>
      <c r="J37" s="31">
        <f t="shared" si="3"/>
        <v>27299789</v>
      </c>
      <c r="K37" s="31">
        <f t="shared" si="3"/>
        <v>560888</v>
      </c>
      <c r="L37" s="31">
        <f t="shared" si="3"/>
        <v>666383</v>
      </c>
      <c r="M37" s="31">
        <f t="shared" si="3"/>
        <v>802405</v>
      </c>
      <c r="N37" s="31">
        <f t="shared" si="3"/>
        <v>2029676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29329465</v>
      </c>
      <c r="X37" s="31">
        <f t="shared" si="3"/>
        <v>5219892</v>
      </c>
      <c r="Y37" s="31">
        <f t="shared" si="3"/>
        <v>24109573</v>
      </c>
      <c r="Z37" s="32">
        <f>+IF(X37&lt;&gt;0,+(Y37/X37)*100,0)</f>
        <v>461.87877067188367</v>
      </c>
      <c r="AA37" s="33">
        <f>SUM(AA29:AA36)</f>
        <v>10439799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25865421</v>
      </c>
      <c r="D44" s="29">
        <f>+D37+D43</f>
        <v>0</v>
      </c>
      <c r="E44" s="30">
        <f t="shared" si="5"/>
        <v>10439799</v>
      </c>
      <c r="F44" s="31">
        <f t="shared" si="5"/>
        <v>10439799</v>
      </c>
      <c r="G44" s="31">
        <f t="shared" si="5"/>
        <v>26425114</v>
      </c>
      <c r="H44" s="31">
        <f t="shared" si="5"/>
        <v>312917</v>
      </c>
      <c r="I44" s="31">
        <f t="shared" si="5"/>
        <v>561758</v>
      </c>
      <c r="J44" s="31">
        <f t="shared" si="5"/>
        <v>27299789</v>
      </c>
      <c r="K44" s="31">
        <f t="shared" si="5"/>
        <v>560888</v>
      </c>
      <c r="L44" s="31">
        <f t="shared" si="5"/>
        <v>666383</v>
      </c>
      <c r="M44" s="31">
        <f t="shared" si="5"/>
        <v>802405</v>
      </c>
      <c r="N44" s="31">
        <f t="shared" si="5"/>
        <v>2029676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29329465</v>
      </c>
      <c r="X44" s="31">
        <f t="shared" si="5"/>
        <v>5219892</v>
      </c>
      <c r="Y44" s="31">
        <f t="shared" si="5"/>
        <v>24109573</v>
      </c>
      <c r="Z44" s="32">
        <f>+IF(X44&lt;&gt;0,+(Y44/X44)*100,0)</f>
        <v>461.87877067188367</v>
      </c>
      <c r="AA44" s="33">
        <f>+AA37+AA43</f>
        <v>10439799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-36343710</v>
      </c>
      <c r="D45" s="42">
        <f t="shared" si="6"/>
        <v>0</v>
      </c>
      <c r="E45" s="43">
        <f t="shared" si="6"/>
        <v>-6040785</v>
      </c>
      <c r="F45" s="44">
        <f t="shared" si="6"/>
        <v>-6040785</v>
      </c>
      <c r="G45" s="44">
        <f t="shared" si="6"/>
        <v>-36903404</v>
      </c>
      <c r="H45" s="44">
        <f t="shared" si="6"/>
        <v>-556241</v>
      </c>
      <c r="I45" s="44">
        <f t="shared" si="6"/>
        <v>-950567</v>
      </c>
      <c r="J45" s="44">
        <f t="shared" si="6"/>
        <v>-38410212</v>
      </c>
      <c r="K45" s="44">
        <f t="shared" si="6"/>
        <v>-805833</v>
      </c>
      <c r="L45" s="44">
        <f t="shared" si="6"/>
        <v>-734715</v>
      </c>
      <c r="M45" s="44">
        <f t="shared" si="6"/>
        <v>-1312513</v>
      </c>
      <c r="N45" s="44">
        <f t="shared" si="6"/>
        <v>-2853061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-41263273</v>
      </c>
      <c r="X45" s="44">
        <f t="shared" si="6"/>
        <v>-3020382</v>
      </c>
      <c r="Y45" s="44">
        <f t="shared" si="6"/>
        <v>-38242891</v>
      </c>
      <c r="Z45" s="45">
        <f>+IF(X45&lt;&gt;0,+(Y45/X45)*100,0)</f>
        <v>1266.1607372842243</v>
      </c>
      <c r="AA45" s="46">
        <f>+AA26-AA44</f>
        <v>-6040785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-21361078</v>
      </c>
      <c r="D47" s="18"/>
      <c r="E47" s="19"/>
      <c r="F47" s="20"/>
      <c r="G47" s="20">
        <v>-21392646</v>
      </c>
      <c r="H47" s="20">
        <v>31567</v>
      </c>
      <c r="I47" s="20"/>
      <c r="J47" s="20">
        <v>-21361079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-21361079</v>
      </c>
      <c r="X47" s="20"/>
      <c r="Y47" s="20">
        <v>-21361079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-21361078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-21392646</v>
      </c>
      <c r="H50" s="52">
        <f t="shared" si="7"/>
        <v>31567</v>
      </c>
      <c r="I50" s="52">
        <f t="shared" si="7"/>
        <v>0</v>
      </c>
      <c r="J50" s="52">
        <f t="shared" si="7"/>
        <v>-21361079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-21361079</v>
      </c>
      <c r="X50" s="52">
        <f t="shared" si="7"/>
        <v>0</v>
      </c>
      <c r="Y50" s="52">
        <f t="shared" si="7"/>
        <v>-21361079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-2176904662</v>
      </c>
      <c r="D6" s="18"/>
      <c r="E6" s="19">
        <v>-1509854460</v>
      </c>
      <c r="F6" s="20">
        <v>-1384092146</v>
      </c>
      <c r="G6" s="20">
        <v>1000903847</v>
      </c>
      <c r="H6" s="20">
        <v>-28143621</v>
      </c>
      <c r="I6" s="20">
        <v>224834604</v>
      </c>
      <c r="J6" s="20">
        <v>1197594830</v>
      </c>
      <c r="K6" s="20">
        <v>-37193533</v>
      </c>
      <c r="L6" s="20">
        <v>-111763011</v>
      </c>
      <c r="M6" s="20">
        <v>219878359</v>
      </c>
      <c r="N6" s="20">
        <v>70921815</v>
      </c>
      <c r="O6" s="20"/>
      <c r="P6" s="20"/>
      <c r="Q6" s="20"/>
      <c r="R6" s="20"/>
      <c r="S6" s="20"/>
      <c r="T6" s="20"/>
      <c r="U6" s="20"/>
      <c r="V6" s="20"/>
      <c r="W6" s="20">
        <v>1268516645</v>
      </c>
      <c r="X6" s="20">
        <v>-1579008416</v>
      </c>
      <c r="Y6" s="20">
        <v>2847525061</v>
      </c>
      <c r="Z6" s="21">
        <v>-180.33628143752719</v>
      </c>
      <c r="AA6" s="22">
        <v>-1384092146</v>
      </c>
    </row>
    <row r="7" spans="1:27" x14ac:dyDescent="0.25">
      <c r="A7" s="23" t="s">
        <v>35</v>
      </c>
      <c r="B7" s="17" t="s">
        <v>32</v>
      </c>
      <c r="C7" s="18">
        <v>949694250</v>
      </c>
      <c r="D7" s="18"/>
      <c r="E7" s="19">
        <v>434087314</v>
      </c>
      <c r="F7" s="20">
        <v>428780772</v>
      </c>
      <c r="G7" s="20">
        <v>201990337</v>
      </c>
      <c r="H7" s="20">
        <v>-14869343</v>
      </c>
      <c r="I7" s="20">
        <v>69106389</v>
      </c>
      <c r="J7" s="20">
        <v>256227383</v>
      </c>
      <c r="K7" s="20">
        <v>48958025</v>
      </c>
      <c r="L7" s="20">
        <v>81820228</v>
      </c>
      <c r="M7" s="20">
        <v>39889720</v>
      </c>
      <c r="N7" s="20">
        <v>170667973</v>
      </c>
      <c r="O7" s="20"/>
      <c r="P7" s="20"/>
      <c r="Q7" s="20"/>
      <c r="R7" s="20"/>
      <c r="S7" s="20"/>
      <c r="T7" s="20"/>
      <c r="U7" s="20"/>
      <c r="V7" s="20"/>
      <c r="W7" s="20">
        <v>426895356</v>
      </c>
      <c r="X7" s="20">
        <v>-658124300</v>
      </c>
      <c r="Y7" s="20">
        <v>1085019656</v>
      </c>
      <c r="Z7" s="21">
        <v>-164.86546021777343</v>
      </c>
      <c r="AA7" s="22">
        <v>428780772</v>
      </c>
    </row>
    <row r="8" spans="1:27" x14ac:dyDescent="0.25">
      <c r="A8" s="23" t="s">
        <v>36</v>
      </c>
      <c r="B8" s="17" t="s">
        <v>32</v>
      </c>
      <c r="C8" s="18">
        <v>-166266991</v>
      </c>
      <c r="D8" s="18"/>
      <c r="E8" s="19">
        <v>613223</v>
      </c>
      <c r="F8" s="20">
        <v>613223</v>
      </c>
      <c r="G8" s="20">
        <v>-8734595</v>
      </c>
      <c r="H8" s="20">
        <v>157958510</v>
      </c>
      <c r="I8" s="20">
        <v>-157949187</v>
      </c>
      <c r="J8" s="20">
        <v>-8725272</v>
      </c>
      <c r="K8" s="20">
        <v>80765</v>
      </c>
      <c r="L8" s="20">
        <v>84815</v>
      </c>
      <c r="M8" s="20">
        <v>333308</v>
      </c>
      <c r="N8" s="20">
        <v>498888</v>
      </c>
      <c r="O8" s="20"/>
      <c r="P8" s="20"/>
      <c r="Q8" s="20"/>
      <c r="R8" s="20"/>
      <c r="S8" s="20"/>
      <c r="T8" s="20"/>
      <c r="U8" s="20"/>
      <c r="V8" s="20"/>
      <c r="W8" s="20">
        <v>-8226384</v>
      </c>
      <c r="X8" s="20">
        <v>-4010326</v>
      </c>
      <c r="Y8" s="20">
        <v>-4216058</v>
      </c>
      <c r="Z8" s="21">
        <v>105.13005675847799</v>
      </c>
      <c r="AA8" s="22">
        <v>613223</v>
      </c>
    </row>
    <row r="9" spans="1:27" x14ac:dyDescent="0.25">
      <c r="A9" s="23" t="s">
        <v>37</v>
      </c>
      <c r="B9" s="17" t="s">
        <v>32</v>
      </c>
      <c r="C9" s="18">
        <v>323584869</v>
      </c>
      <c r="D9" s="18"/>
      <c r="E9" s="19"/>
      <c r="F9" s="20"/>
      <c r="G9" s="20">
        <v>389824920</v>
      </c>
      <c r="H9" s="20"/>
      <c r="I9" s="20"/>
      <c r="J9" s="20">
        <v>389824920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389824920</v>
      </c>
      <c r="X9" s="20"/>
      <c r="Y9" s="20">
        <v>389824920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-59641637</v>
      </c>
      <c r="D10" s="18"/>
      <c r="E10" s="19">
        <v>-47518582</v>
      </c>
      <c r="F10" s="20">
        <v>-47518582</v>
      </c>
      <c r="G10" s="20">
        <v>-101858122</v>
      </c>
      <c r="H10" s="20">
        <v>-2150152</v>
      </c>
      <c r="I10" s="20">
        <v>-332839</v>
      </c>
      <c r="J10" s="20">
        <v>-104341113</v>
      </c>
      <c r="K10" s="20">
        <v>-4234681</v>
      </c>
      <c r="L10" s="20">
        <v>-528584</v>
      </c>
      <c r="M10" s="20">
        <v>-1455308</v>
      </c>
      <c r="N10" s="20">
        <v>-6218573</v>
      </c>
      <c r="O10" s="20"/>
      <c r="P10" s="20"/>
      <c r="Q10" s="20"/>
      <c r="R10" s="20"/>
      <c r="S10" s="20"/>
      <c r="T10" s="20"/>
      <c r="U10" s="20"/>
      <c r="V10" s="20"/>
      <c r="W10" s="20">
        <v>-110559686</v>
      </c>
      <c r="X10" s="20">
        <v>-42228716</v>
      </c>
      <c r="Y10" s="20">
        <v>-68330970</v>
      </c>
      <c r="Z10" s="21">
        <v>161.8116212673859</v>
      </c>
      <c r="AA10" s="22">
        <v>-47518582</v>
      </c>
    </row>
    <row r="11" spans="1:27" x14ac:dyDescent="0.25">
      <c r="A11" s="23" t="s">
        <v>39</v>
      </c>
      <c r="B11" s="17" t="s">
        <v>32</v>
      </c>
      <c r="C11" s="18">
        <v>104245061</v>
      </c>
      <c r="D11" s="18"/>
      <c r="E11" s="19">
        <v>78080779</v>
      </c>
      <c r="F11" s="20">
        <v>80784884</v>
      </c>
      <c r="G11" s="24">
        <v>112383368</v>
      </c>
      <c r="H11" s="24">
        <v>-15928614</v>
      </c>
      <c r="I11" s="24">
        <v>5873812</v>
      </c>
      <c r="J11" s="20">
        <v>102328566</v>
      </c>
      <c r="K11" s="24">
        <v>-994020</v>
      </c>
      <c r="L11" s="24">
        <v>3582356</v>
      </c>
      <c r="M11" s="20">
        <v>862818</v>
      </c>
      <c r="N11" s="24">
        <v>3451154</v>
      </c>
      <c r="O11" s="24"/>
      <c r="P11" s="24"/>
      <c r="Q11" s="20"/>
      <c r="R11" s="24"/>
      <c r="S11" s="24"/>
      <c r="T11" s="20"/>
      <c r="U11" s="24"/>
      <c r="V11" s="24"/>
      <c r="W11" s="24">
        <v>105779720</v>
      </c>
      <c r="X11" s="20">
        <v>70823425</v>
      </c>
      <c r="Y11" s="24">
        <v>34956295</v>
      </c>
      <c r="Z11" s="25">
        <v>49.356967698187425</v>
      </c>
      <c r="AA11" s="26">
        <v>80784884</v>
      </c>
    </row>
    <row r="12" spans="1:27" x14ac:dyDescent="0.25">
      <c r="A12" s="23" t="s">
        <v>40</v>
      </c>
      <c r="B12" s="17" t="s">
        <v>32</v>
      </c>
      <c r="C12" s="18">
        <v>-1606732</v>
      </c>
      <c r="D12" s="18"/>
      <c r="E12" s="19">
        <v>2014224</v>
      </c>
      <c r="F12" s="20">
        <v>2014224</v>
      </c>
      <c r="G12" s="20">
        <v>-1448983</v>
      </c>
      <c r="H12" s="20">
        <v>1635390</v>
      </c>
      <c r="I12" s="20">
        <v>-1792940</v>
      </c>
      <c r="J12" s="20">
        <v>-1606533</v>
      </c>
      <c r="K12" s="20">
        <v>-2688</v>
      </c>
      <c r="L12" s="20"/>
      <c r="M12" s="20">
        <v>2688</v>
      </c>
      <c r="N12" s="20"/>
      <c r="O12" s="20"/>
      <c r="P12" s="20"/>
      <c r="Q12" s="20"/>
      <c r="R12" s="20"/>
      <c r="S12" s="20"/>
      <c r="T12" s="20"/>
      <c r="U12" s="20"/>
      <c r="V12" s="20"/>
      <c r="W12" s="20">
        <v>-1606533</v>
      </c>
      <c r="X12" s="20">
        <v>397944</v>
      </c>
      <c r="Y12" s="20">
        <v>-2004477</v>
      </c>
      <c r="Z12" s="21">
        <v>-503.70831071708579</v>
      </c>
      <c r="AA12" s="22">
        <v>2014224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-1026895842</v>
      </c>
      <c r="D13" s="29">
        <f>SUM(D6:D12)</f>
        <v>0</v>
      </c>
      <c r="E13" s="30">
        <f t="shared" si="0"/>
        <v>-1042577502</v>
      </c>
      <c r="F13" s="31">
        <f t="shared" si="0"/>
        <v>-919417625</v>
      </c>
      <c r="G13" s="31">
        <f t="shared" si="0"/>
        <v>1593060772</v>
      </c>
      <c r="H13" s="31">
        <f t="shared" si="0"/>
        <v>98502170</v>
      </c>
      <c r="I13" s="31">
        <f t="shared" si="0"/>
        <v>139739839</v>
      </c>
      <c r="J13" s="31">
        <f t="shared" si="0"/>
        <v>1831302781</v>
      </c>
      <c r="K13" s="31">
        <f t="shared" si="0"/>
        <v>6613868</v>
      </c>
      <c r="L13" s="31">
        <f t="shared" si="0"/>
        <v>-26804196</v>
      </c>
      <c r="M13" s="31">
        <f t="shared" si="0"/>
        <v>259511585</v>
      </c>
      <c r="N13" s="31">
        <f t="shared" si="0"/>
        <v>239321257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2070624038</v>
      </c>
      <c r="X13" s="31">
        <f t="shared" si="0"/>
        <v>-2212150389</v>
      </c>
      <c r="Y13" s="31">
        <f t="shared" si="0"/>
        <v>4282774427</v>
      </c>
      <c r="Z13" s="32">
        <f>+IF(X13&lt;&gt;0,+(Y13/X13)*100,0)</f>
        <v>-193.60231783048093</v>
      </c>
      <c r="AA13" s="33">
        <f>SUM(AA6:AA12)</f>
        <v>-919417625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-60000</v>
      </c>
      <c r="D16" s="18"/>
      <c r="E16" s="19"/>
      <c r="F16" s="20"/>
      <c r="G16" s="20">
        <v>-169459</v>
      </c>
      <c r="H16" s="20"/>
      <c r="I16" s="20"/>
      <c r="J16" s="20">
        <v>-169459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-169459</v>
      </c>
      <c r="X16" s="20"/>
      <c r="Y16" s="20">
        <v>-169459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493525300</v>
      </c>
      <c r="D17" s="18"/>
      <c r="E17" s="19">
        <v>2118112927</v>
      </c>
      <c r="F17" s="20">
        <v>2058436139</v>
      </c>
      <c r="G17" s="24">
        <v>403625837</v>
      </c>
      <c r="H17" s="24">
        <v>-33978980</v>
      </c>
      <c r="I17" s="24">
        <v>11160562</v>
      </c>
      <c r="J17" s="20">
        <v>380807419</v>
      </c>
      <c r="K17" s="24">
        <v>34993502</v>
      </c>
      <c r="L17" s="24">
        <v>19476674</v>
      </c>
      <c r="M17" s="20">
        <v>172093</v>
      </c>
      <c r="N17" s="24">
        <v>54642269</v>
      </c>
      <c r="O17" s="24"/>
      <c r="P17" s="24"/>
      <c r="Q17" s="20"/>
      <c r="R17" s="24"/>
      <c r="S17" s="24"/>
      <c r="T17" s="20"/>
      <c r="U17" s="24"/>
      <c r="V17" s="24"/>
      <c r="W17" s="24">
        <v>435449688</v>
      </c>
      <c r="X17" s="20">
        <v>2165156810</v>
      </c>
      <c r="Y17" s="24">
        <v>-1729707122</v>
      </c>
      <c r="Z17" s="25">
        <v>-79.88830711988939</v>
      </c>
      <c r="AA17" s="26">
        <v>2058436139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3156</v>
      </c>
      <c r="D21" s="18"/>
      <c r="E21" s="19"/>
      <c r="F21" s="20"/>
      <c r="G21" s="20">
        <v>1106</v>
      </c>
      <c r="H21" s="20">
        <v>-2050</v>
      </c>
      <c r="I21" s="20">
        <v>-1984</v>
      </c>
      <c r="J21" s="20">
        <v>-2928</v>
      </c>
      <c r="K21" s="20">
        <v>-2050</v>
      </c>
      <c r="L21" s="20">
        <v>-2050</v>
      </c>
      <c r="M21" s="20">
        <v>-1984</v>
      </c>
      <c r="N21" s="20">
        <v>-6084</v>
      </c>
      <c r="O21" s="20"/>
      <c r="P21" s="20"/>
      <c r="Q21" s="20"/>
      <c r="R21" s="20"/>
      <c r="S21" s="20"/>
      <c r="T21" s="20"/>
      <c r="U21" s="20"/>
      <c r="V21" s="20"/>
      <c r="W21" s="20">
        <v>-9012</v>
      </c>
      <c r="X21" s="20">
        <v>54350</v>
      </c>
      <c r="Y21" s="20">
        <v>-63362</v>
      </c>
      <c r="Z21" s="21">
        <v>-116.58141674333027</v>
      </c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493468456</v>
      </c>
      <c r="D25" s="29">
        <f t="shared" ref="D25:Y25" si="1">SUM(D15:D24)</f>
        <v>0</v>
      </c>
      <c r="E25" s="35">
        <f t="shared" si="1"/>
        <v>2118112927</v>
      </c>
      <c r="F25" s="36">
        <f t="shared" si="1"/>
        <v>2058436139</v>
      </c>
      <c r="G25" s="36">
        <f t="shared" si="1"/>
        <v>403457484</v>
      </c>
      <c r="H25" s="36">
        <f t="shared" si="1"/>
        <v>-33981030</v>
      </c>
      <c r="I25" s="36">
        <f t="shared" si="1"/>
        <v>11158578</v>
      </c>
      <c r="J25" s="36">
        <f t="shared" si="1"/>
        <v>380635032</v>
      </c>
      <c r="K25" s="36">
        <f t="shared" si="1"/>
        <v>34991452</v>
      </c>
      <c r="L25" s="36">
        <f t="shared" si="1"/>
        <v>19474624</v>
      </c>
      <c r="M25" s="36">
        <f t="shared" si="1"/>
        <v>170109</v>
      </c>
      <c r="N25" s="36">
        <f t="shared" si="1"/>
        <v>54636185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435271217</v>
      </c>
      <c r="X25" s="36">
        <f t="shared" si="1"/>
        <v>2165211160</v>
      </c>
      <c r="Y25" s="36">
        <f t="shared" si="1"/>
        <v>-1729939943</v>
      </c>
      <c r="Z25" s="37">
        <f>+IF(X25&lt;&gt;0,+(Y25/X25)*100,0)</f>
        <v>-79.897054613370827</v>
      </c>
      <c r="AA25" s="38">
        <f>SUM(AA15:AA24)</f>
        <v>2058436139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-533427386</v>
      </c>
      <c r="D26" s="29">
        <f>+D13+D25</f>
        <v>0</v>
      </c>
      <c r="E26" s="30">
        <f t="shared" si="2"/>
        <v>1075535425</v>
      </c>
      <c r="F26" s="31">
        <f t="shared" si="2"/>
        <v>1139018514</v>
      </c>
      <c r="G26" s="31">
        <f t="shared" si="2"/>
        <v>1996518256</v>
      </c>
      <c r="H26" s="31">
        <f t="shared" si="2"/>
        <v>64521140</v>
      </c>
      <c r="I26" s="31">
        <f t="shared" si="2"/>
        <v>150898417</v>
      </c>
      <c r="J26" s="31">
        <f t="shared" si="2"/>
        <v>2211937813</v>
      </c>
      <c r="K26" s="31">
        <f t="shared" si="2"/>
        <v>41605320</v>
      </c>
      <c r="L26" s="31">
        <f t="shared" si="2"/>
        <v>-7329572</v>
      </c>
      <c r="M26" s="31">
        <f t="shared" si="2"/>
        <v>259681694</v>
      </c>
      <c r="N26" s="31">
        <f t="shared" si="2"/>
        <v>293957442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2505895255</v>
      </c>
      <c r="X26" s="31">
        <f t="shared" si="2"/>
        <v>-46939229</v>
      </c>
      <c r="Y26" s="31">
        <f t="shared" si="2"/>
        <v>2552834484</v>
      </c>
      <c r="Z26" s="32">
        <f>+IF(X26&lt;&gt;0,+(Y26/X26)*100,0)</f>
        <v>-5438.5948350365961</v>
      </c>
      <c r="AA26" s="33">
        <f>+AA13+AA25</f>
        <v>1139018514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-37968562</v>
      </c>
      <c r="D30" s="18"/>
      <c r="E30" s="19">
        <v>30498014</v>
      </c>
      <c r="F30" s="20">
        <v>30498014</v>
      </c>
      <c r="G30" s="20">
        <v>-106898981</v>
      </c>
      <c r="H30" s="20">
        <v>3126568</v>
      </c>
      <c r="I30" s="20">
        <v>3444977</v>
      </c>
      <c r="J30" s="20">
        <v>-100327436</v>
      </c>
      <c r="K30" s="20">
        <v>4980935</v>
      </c>
      <c r="L30" s="20">
        <v>6499091</v>
      </c>
      <c r="M30" s="20">
        <v>-31325077</v>
      </c>
      <c r="N30" s="20">
        <v>-19845051</v>
      </c>
      <c r="O30" s="20"/>
      <c r="P30" s="20"/>
      <c r="Q30" s="20"/>
      <c r="R30" s="20"/>
      <c r="S30" s="20"/>
      <c r="T30" s="20"/>
      <c r="U30" s="20"/>
      <c r="V30" s="20"/>
      <c r="W30" s="20">
        <v>-120172487</v>
      </c>
      <c r="X30" s="20">
        <v>-76396786</v>
      </c>
      <c r="Y30" s="20">
        <v>-43775701</v>
      </c>
      <c r="Z30" s="21">
        <v>57.300448476981735</v>
      </c>
      <c r="AA30" s="22">
        <v>30498014</v>
      </c>
    </row>
    <row r="31" spans="1:27" x14ac:dyDescent="0.25">
      <c r="A31" s="23" t="s">
        <v>58</v>
      </c>
      <c r="B31" s="39" t="s">
        <v>32</v>
      </c>
      <c r="C31" s="18">
        <v>9785869</v>
      </c>
      <c r="D31" s="18"/>
      <c r="E31" s="19">
        <v>16809729</v>
      </c>
      <c r="F31" s="20">
        <v>16809729</v>
      </c>
      <c r="G31" s="20">
        <v>5983494</v>
      </c>
      <c r="H31" s="20">
        <v>-8361</v>
      </c>
      <c r="I31" s="20">
        <v>-9780</v>
      </c>
      <c r="J31" s="20">
        <v>5965353</v>
      </c>
      <c r="K31" s="20">
        <v>-7846</v>
      </c>
      <c r="L31" s="20">
        <v>-17433</v>
      </c>
      <c r="M31" s="20">
        <v>-15920</v>
      </c>
      <c r="N31" s="20">
        <v>-41199</v>
      </c>
      <c r="O31" s="20"/>
      <c r="P31" s="20"/>
      <c r="Q31" s="20"/>
      <c r="R31" s="20"/>
      <c r="S31" s="20"/>
      <c r="T31" s="20"/>
      <c r="U31" s="20"/>
      <c r="V31" s="20"/>
      <c r="W31" s="20">
        <v>5924154</v>
      </c>
      <c r="X31" s="20">
        <v>16809729</v>
      </c>
      <c r="Y31" s="20">
        <v>-10885575</v>
      </c>
      <c r="Z31" s="21">
        <v>-64.757587704120638</v>
      </c>
      <c r="AA31" s="22">
        <v>16809729</v>
      </c>
    </row>
    <row r="32" spans="1:27" x14ac:dyDescent="0.25">
      <c r="A32" s="23" t="s">
        <v>59</v>
      </c>
      <c r="B32" s="17" t="s">
        <v>32</v>
      </c>
      <c r="C32" s="18">
        <v>566436372</v>
      </c>
      <c r="D32" s="18"/>
      <c r="E32" s="19">
        <v>232798655</v>
      </c>
      <c r="F32" s="20">
        <v>249532662</v>
      </c>
      <c r="G32" s="20">
        <v>82126734</v>
      </c>
      <c r="H32" s="20">
        <v>-194791577</v>
      </c>
      <c r="I32" s="20">
        <v>193887487</v>
      </c>
      <c r="J32" s="20">
        <v>81222644</v>
      </c>
      <c r="K32" s="20">
        <v>20508382</v>
      </c>
      <c r="L32" s="20">
        <v>11230444</v>
      </c>
      <c r="M32" s="20">
        <v>-6960986</v>
      </c>
      <c r="N32" s="20">
        <v>24777840</v>
      </c>
      <c r="O32" s="20"/>
      <c r="P32" s="20"/>
      <c r="Q32" s="20"/>
      <c r="R32" s="20"/>
      <c r="S32" s="20"/>
      <c r="T32" s="20"/>
      <c r="U32" s="20"/>
      <c r="V32" s="20"/>
      <c r="W32" s="20">
        <v>106000484</v>
      </c>
      <c r="X32" s="20">
        <v>1476503776</v>
      </c>
      <c r="Y32" s="20">
        <v>-1370503292</v>
      </c>
      <c r="Z32" s="21">
        <v>-92.820845721968553</v>
      </c>
      <c r="AA32" s="22">
        <v>249532662</v>
      </c>
    </row>
    <row r="33" spans="1:27" x14ac:dyDescent="0.25">
      <c r="A33" s="23" t="s">
        <v>60</v>
      </c>
      <c r="B33" s="17" t="s">
        <v>32</v>
      </c>
      <c r="C33" s="18">
        <v>10905627</v>
      </c>
      <c r="D33" s="18"/>
      <c r="E33" s="19">
        <v>234173</v>
      </c>
      <c r="F33" s="20">
        <v>834173</v>
      </c>
      <c r="G33" s="20">
        <v>9240622</v>
      </c>
      <c r="H33" s="20">
        <v>-98337</v>
      </c>
      <c r="I33" s="20">
        <v>-1772833</v>
      </c>
      <c r="J33" s="20">
        <v>7369452</v>
      </c>
      <c r="K33" s="20">
        <v>906625</v>
      </c>
      <c r="L33" s="20">
        <v>2032900</v>
      </c>
      <c r="M33" s="20">
        <v>-3251736</v>
      </c>
      <c r="N33" s="20">
        <v>-312211</v>
      </c>
      <c r="O33" s="20"/>
      <c r="P33" s="20"/>
      <c r="Q33" s="20"/>
      <c r="R33" s="20"/>
      <c r="S33" s="20"/>
      <c r="T33" s="20"/>
      <c r="U33" s="20"/>
      <c r="V33" s="20"/>
      <c r="W33" s="20">
        <v>7057241</v>
      </c>
      <c r="X33" s="20">
        <v>1926172</v>
      </c>
      <c r="Y33" s="20">
        <v>5131069</v>
      </c>
      <c r="Z33" s="21">
        <v>266.38685434114916</v>
      </c>
      <c r="AA33" s="22">
        <v>834173</v>
      </c>
    </row>
    <row r="34" spans="1:27" x14ac:dyDescent="0.25">
      <c r="A34" s="23" t="s">
        <v>61</v>
      </c>
      <c r="B34" s="17" t="s">
        <v>32</v>
      </c>
      <c r="C34" s="18">
        <v>49313533</v>
      </c>
      <c r="D34" s="18"/>
      <c r="E34" s="19">
        <v>-2418528</v>
      </c>
      <c r="F34" s="20">
        <v>-1819528</v>
      </c>
      <c r="G34" s="20">
        <v>48388712</v>
      </c>
      <c r="H34" s="20">
        <v>13400277</v>
      </c>
      <c r="I34" s="20">
        <v>481630</v>
      </c>
      <c r="J34" s="20">
        <v>62270619</v>
      </c>
      <c r="K34" s="20">
        <v>217780</v>
      </c>
      <c r="L34" s="20">
        <v>583745</v>
      </c>
      <c r="M34" s="20">
        <v>630894</v>
      </c>
      <c r="N34" s="20">
        <v>1432419</v>
      </c>
      <c r="O34" s="20"/>
      <c r="P34" s="20"/>
      <c r="Q34" s="20"/>
      <c r="R34" s="20"/>
      <c r="S34" s="20"/>
      <c r="T34" s="20"/>
      <c r="U34" s="20"/>
      <c r="V34" s="20"/>
      <c r="W34" s="20">
        <v>63703038</v>
      </c>
      <c r="X34" s="20">
        <v>846893</v>
      </c>
      <c r="Y34" s="20">
        <v>62856145</v>
      </c>
      <c r="Z34" s="21">
        <v>7421.9700717800233</v>
      </c>
      <c r="AA34" s="22">
        <v>-1819528</v>
      </c>
    </row>
    <row r="35" spans="1:27" x14ac:dyDescent="0.25">
      <c r="A35" s="23" t="s">
        <v>39</v>
      </c>
      <c r="B35" s="17" t="s">
        <v>32</v>
      </c>
      <c r="C35" s="18">
        <v>268756743</v>
      </c>
      <c r="D35" s="18"/>
      <c r="E35" s="19">
        <v>242156052</v>
      </c>
      <c r="F35" s="20">
        <v>241852029</v>
      </c>
      <c r="G35" s="20">
        <v>184568006</v>
      </c>
      <c r="H35" s="20">
        <v>1520891</v>
      </c>
      <c r="I35" s="20">
        <v>1862433</v>
      </c>
      <c r="J35" s="20">
        <v>187951330</v>
      </c>
      <c r="K35" s="20">
        <v>5435876</v>
      </c>
      <c r="L35" s="20">
        <v>7343633</v>
      </c>
      <c r="M35" s="20">
        <v>5664625</v>
      </c>
      <c r="N35" s="20">
        <v>18444134</v>
      </c>
      <c r="O35" s="20"/>
      <c r="P35" s="20"/>
      <c r="Q35" s="20"/>
      <c r="R35" s="20"/>
      <c r="S35" s="20"/>
      <c r="T35" s="20"/>
      <c r="U35" s="20"/>
      <c r="V35" s="20"/>
      <c r="W35" s="20">
        <v>206395464</v>
      </c>
      <c r="X35" s="20">
        <v>215560032</v>
      </c>
      <c r="Y35" s="20">
        <v>-9164568</v>
      </c>
      <c r="Z35" s="21">
        <v>-4.2515154200756475</v>
      </c>
      <c r="AA35" s="22">
        <v>241852029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867229582</v>
      </c>
      <c r="D37" s="29">
        <f t="shared" ref="D37:Y37" si="3">SUM(D29:D36)</f>
        <v>0</v>
      </c>
      <c r="E37" s="30">
        <f t="shared" si="3"/>
        <v>520078095</v>
      </c>
      <c r="F37" s="31">
        <f t="shared" si="3"/>
        <v>537707079</v>
      </c>
      <c r="G37" s="31">
        <f t="shared" si="3"/>
        <v>223408587</v>
      </c>
      <c r="H37" s="31">
        <f t="shared" si="3"/>
        <v>-176850539</v>
      </c>
      <c r="I37" s="31">
        <f t="shared" si="3"/>
        <v>197893914</v>
      </c>
      <c r="J37" s="31">
        <f t="shared" si="3"/>
        <v>244451962</v>
      </c>
      <c r="K37" s="31">
        <f t="shared" si="3"/>
        <v>32041752</v>
      </c>
      <c r="L37" s="31">
        <f t="shared" si="3"/>
        <v>27672380</v>
      </c>
      <c r="M37" s="31">
        <f t="shared" si="3"/>
        <v>-35258200</v>
      </c>
      <c r="N37" s="31">
        <f t="shared" si="3"/>
        <v>24455932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268907894</v>
      </c>
      <c r="X37" s="31">
        <f t="shared" si="3"/>
        <v>1635249816</v>
      </c>
      <c r="Y37" s="31">
        <f t="shared" si="3"/>
        <v>-1366341922</v>
      </c>
      <c r="Z37" s="32">
        <f>+IF(X37&lt;&gt;0,+(Y37/X37)*100,0)</f>
        <v>-83.555546597902804</v>
      </c>
      <c r="AA37" s="33">
        <f>SUM(AA29:AA36)</f>
        <v>537707079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640681080</v>
      </c>
      <c r="D39" s="18"/>
      <c r="E39" s="19">
        <v>892560300</v>
      </c>
      <c r="F39" s="20">
        <v>892560300</v>
      </c>
      <c r="G39" s="20">
        <v>-1125240</v>
      </c>
      <c r="H39" s="20"/>
      <c r="I39" s="20"/>
      <c r="J39" s="20">
        <v>-1125240</v>
      </c>
      <c r="K39" s="20"/>
      <c r="L39" s="20">
        <v>786189</v>
      </c>
      <c r="M39" s="20">
        <v>-33374245</v>
      </c>
      <c r="N39" s="20">
        <v>-32588056</v>
      </c>
      <c r="O39" s="20"/>
      <c r="P39" s="20"/>
      <c r="Q39" s="20"/>
      <c r="R39" s="20"/>
      <c r="S39" s="20"/>
      <c r="T39" s="20"/>
      <c r="U39" s="20"/>
      <c r="V39" s="20"/>
      <c r="W39" s="20">
        <v>-33713296</v>
      </c>
      <c r="X39" s="20">
        <v>738473300</v>
      </c>
      <c r="Y39" s="20">
        <v>-772186596</v>
      </c>
      <c r="Z39" s="21">
        <v>-104.5652694552396</v>
      </c>
      <c r="AA39" s="22">
        <v>892560300</v>
      </c>
    </row>
    <row r="40" spans="1:27" x14ac:dyDescent="0.25">
      <c r="A40" s="23" t="s">
        <v>61</v>
      </c>
      <c r="B40" s="17" t="s">
        <v>32</v>
      </c>
      <c r="C40" s="18">
        <v>468940791</v>
      </c>
      <c r="D40" s="18"/>
      <c r="E40" s="19">
        <v>429063050</v>
      </c>
      <c r="F40" s="20">
        <v>429063050</v>
      </c>
      <c r="G40" s="20">
        <v>82909243</v>
      </c>
      <c r="H40" s="20">
        <v>16179110</v>
      </c>
      <c r="I40" s="20">
        <v>13000944</v>
      </c>
      <c r="J40" s="20">
        <v>112089297</v>
      </c>
      <c r="K40" s="20">
        <v>674042</v>
      </c>
      <c r="L40" s="20">
        <v>674042</v>
      </c>
      <c r="M40" s="20">
        <v>674042</v>
      </c>
      <c r="N40" s="20">
        <v>2022126</v>
      </c>
      <c r="O40" s="20"/>
      <c r="P40" s="20"/>
      <c r="Q40" s="20"/>
      <c r="R40" s="20"/>
      <c r="S40" s="20"/>
      <c r="T40" s="20"/>
      <c r="U40" s="20"/>
      <c r="V40" s="20"/>
      <c r="W40" s="20">
        <v>114111423</v>
      </c>
      <c r="X40" s="20">
        <v>407026892</v>
      </c>
      <c r="Y40" s="20">
        <v>-292915469</v>
      </c>
      <c r="Z40" s="21">
        <v>-71.964647731432933</v>
      </c>
      <c r="AA40" s="22">
        <v>429063050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-3291100</v>
      </c>
      <c r="F42" s="20">
        <v>-16300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-7800</v>
      </c>
      <c r="Y42" s="20">
        <v>7800</v>
      </c>
      <c r="Z42" s="21">
        <v>-100</v>
      </c>
      <c r="AA42" s="22">
        <v>-16300</v>
      </c>
    </row>
    <row r="43" spans="1:27" x14ac:dyDescent="0.25">
      <c r="A43" s="27" t="s">
        <v>67</v>
      </c>
      <c r="B43" s="34" t="s">
        <v>32</v>
      </c>
      <c r="C43" s="29">
        <f>SUM(C39:C42)</f>
        <v>1109621871</v>
      </c>
      <c r="D43" s="29">
        <f t="shared" ref="D43:Y43" si="4">SUM(D39:D42)</f>
        <v>0</v>
      </c>
      <c r="E43" s="35">
        <f t="shared" si="4"/>
        <v>1318332250</v>
      </c>
      <c r="F43" s="36">
        <f t="shared" si="4"/>
        <v>1321607050</v>
      </c>
      <c r="G43" s="36">
        <f t="shared" si="4"/>
        <v>81784003</v>
      </c>
      <c r="H43" s="36">
        <f t="shared" si="4"/>
        <v>16179110</v>
      </c>
      <c r="I43" s="36">
        <f t="shared" si="4"/>
        <v>13000944</v>
      </c>
      <c r="J43" s="36">
        <f t="shared" si="4"/>
        <v>110964057</v>
      </c>
      <c r="K43" s="36">
        <f t="shared" si="4"/>
        <v>674042</v>
      </c>
      <c r="L43" s="36">
        <f t="shared" si="4"/>
        <v>1460231</v>
      </c>
      <c r="M43" s="36">
        <f t="shared" si="4"/>
        <v>-32700203</v>
      </c>
      <c r="N43" s="36">
        <f t="shared" si="4"/>
        <v>-30565930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80398127</v>
      </c>
      <c r="X43" s="36">
        <f t="shared" si="4"/>
        <v>1145492392</v>
      </c>
      <c r="Y43" s="36">
        <f t="shared" si="4"/>
        <v>-1065094265</v>
      </c>
      <c r="Z43" s="37">
        <f>+IF(X43&lt;&gt;0,+(Y43/X43)*100,0)</f>
        <v>-92.981347797550455</v>
      </c>
      <c r="AA43" s="38">
        <f>SUM(AA39:AA42)</f>
        <v>1321607050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1976851453</v>
      </c>
      <c r="D44" s="29">
        <f>+D37+D43</f>
        <v>0</v>
      </c>
      <c r="E44" s="30">
        <f t="shared" si="5"/>
        <v>1838410345</v>
      </c>
      <c r="F44" s="31">
        <f t="shared" si="5"/>
        <v>1859314129</v>
      </c>
      <c r="G44" s="31">
        <f t="shared" si="5"/>
        <v>305192590</v>
      </c>
      <c r="H44" s="31">
        <f t="shared" si="5"/>
        <v>-160671429</v>
      </c>
      <c r="I44" s="31">
        <f t="shared" si="5"/>
        <v>210894858</v>
      </c>
      <c r="J44" s="31">
        <f t="shared" si="5"/>
        <v>355416019</v>
      </c>
      <c r="K44" s="31">
        <f t="shared" si="5"/>
        <v>32715794</v>
      </c>
      <c r="L44" s="31">
        <f t="shared" si="5"/>
        <v>29132611</v>
      </c>
      <c r="M44" s="31">
        <f t="shared" si="5"/>
        <v>-67958403</v>
      </c>
      <c r="N44" s="31">
        <f t="shared" si="5"/>
        <v>-6109998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349306021</v>
      </c>
      <c r="X44" s="31">
        <f t="shared" si="5"/>
        <v>2780742208</v>
      </c>
      <c r="Y44" s="31">
        <f t="shared" si="5"/>
        <v>-2431436187</v>
      </c>
      <c r="Z44" s="32">
        <f>+IF(X44&lt;&gt;0,+(Y44/X44)*100,0)</f>
        <v>-87.438388931017371</v>
      </c>
      <c r="AA44" s="33">
        <f>+AA37+AA43</f>
        <v>1859314129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-2510278839</v>
      </c>
      <c r="D45" s="42">
        <f t="shared" si="6"/>
        <v>0</v>
      </c>
      <c r="E45" s="43">
        <f t="shared" si="6"/>
        <v>-762874920</v>
      </c>
      <c r="F45" s="44">
        <f t="shared" si="6"/>
        <v>-720295615</v>
      </c>
      <c r="G45" s="44">
        <f t="shared" si="6"/>
        <v>1691325666</v>
      </c>
      <c r="H45" s="44">
        <f t="shared" si="6"/>
        <v>225192569</v>
      </c>
      <c r="I45" s="44">
        <f t="shared" si="6"/>
        <v>-59996441</v>
      </c>
      <c r="J45" s="44">
        <f t="shared" si="6"/>
        <v>1856521794</v>
      </c>
      <c r="K45" s="44">
        <f t="shared" si="6"/>
        <v>8889526</v>
      </c>
      <c r="L45" s="44">
        <f t="shared" si="6"/>
        <v>-36462183</v>
      </c>
      <c r="M45" s="44">
        <f t="shared" si="6"/>
        <v>327640097</v>
      </c>
      <c r="N45" s="44">
        <f t="shared" si="6"/>
        <v>300067440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2156589234</v>
      </c>
      <c r="X45" s="44">
        <f t="shared" si="6"/>
        <v>-2827681437</v>
      </c>
      <c r="Y45" s="44">
        <f t="shared" si="6"/>
        <v>4984270671</v>
      </c>
      <c r="Z45" s="45">
        <f>+IF(X45&lt;&gt;0,+(Y45/X45)*100,0)</f>
        <v>-176.26705065787084</v>
      </c>
      <c r="AA45" s="46">
        <f>+AA26-AA44</f>
        <v>-720295615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-3213120773</v>
      </c>
      <c r="D47" s="18"/>
      <c r="E47" s="19">
        <v>-385865919</v>
      </c>
      <c r="F47" s="20">
        <v>-577811638</v>
      </c>
      <c r="G47" s="20">
        <v>-179967249</v>
      </c>
      <c r="H47" s="20">
        <v>-110162731</v>
      </c>
      <c r="I47" s="20">
        <v>255623390</v>
      </c>
      <c r="J47" s="20">
        <v>-34506590</v>
      </c>
      <c r="K47" s="20">
        <v>-82820635</v>
      </c>
      <c r="L47" s="20">
        <v>-102966234</v>
      </c>
      <c r="M47" s="20">
        <v>260123094</v>
      </c>
      <c r="N47" s="20">
        <v>74336225</v>
      </c>
      <c r="O47" s="20"/>
      <c r="P47" s="20"/>
      <c r="Q47" s="20"/>
      <c r="R47" s="20"/>
      <c r="S47" s="20"/>
      <c r="T47" s="20"/>
      <c r="U47" s="20"/>
      <c r="V47" s="20"/>
      <c r="W47" s="20">
        <v>39829635</v>
      </c>
      <c r="X47" s="20">
        <v>1109548809</v>
      </c>
      <c r="Y47" s="20">
        <v>-1069719174</v>
      </c>
      <c r="Z47" s="47">
        <v>-96.410285453246786</v>
      </c>
      <c r="AA47" s="22">
        <v>-577811638</v>
      </c>
    </row>
    <row r="48" spans="1:27" x14ac:dyDescent="0.25">
      <c r="A48" s="23" t="s">
        <v>73</v>
      </c>
      <c r="B48" s="17" t="s">
        <v>32</v>
      </c>
      <c r="C48" s="18">
        <v>61654385</v>
      </c>
      <c r="D48" s="18"/>
      <c r="E48" s="19">
        <v>36241270</v>
      </c>
      <c r="F48" s="20">
        <v>36241270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36241270</v>
      </c>
      <c r="Y48" s="20">
        <v>-36241270</v>
      </c>
      <c r="Z48" s="47">
        <v>-100</v>
      </c>
      <c r="AA48" s="22">
        <v>36241270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-3151466388</v>
      </c>
      <c r="D50" s="50">
        <f t="shared" ref="D50:Y50" si="7">SUM(D47:D49)</f>
        <v>0</v>
      </c>
      <c r="E50" s="51">
        <f t="shared" si="7"/>
        <v>-349624649</v>
      </c>
      <c r="F50" s="52">
        <f t="shared" si="7"/>
        <v>-541570368</v>
      </c>
      <c r="G50" s="52">
        <f t="shared" si="7"/>
        <v>-179967249</v>
      </c>
      <c r="H50" s="52">
        <f t="shared" si="7"/>
        <v>-110162731</v>
      </c>
      <c r="I50" s="52">
        <f t="shared" si="7"/>
        <v>255623390</v>
      </c>
      <c r="J50" s="52">
        <f t="shared" si="7"/>
        <v>-34506590</v>
      </c>
      <c r="K50" s="52">
        <f t="shared" si="7"/>
        <v>-82820635</v>
      </c>
      <c r="L50" s="52">
        <f t="shared" si="7"/>
        <v>-102966234</v>
      </c>
      <c r="M50" s="52">
        <f t="shared" si="7"/>
        <v>260123094</v>
      </c>
      <c r="N50" s="52">
        <f t="shared" si="7"/>
        <v>74336225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39829635</v>
      </c>
      <c r="X50" s="52">
        <f t="shared" si="7"/>
        <v>1145790079</v>
      </c>
      <c r="Y50" s="52">
        <f t="shared" si="7"/>
        <v>-1105960444</v>
      </c>
      <c r="Z50" s="53">
        <f>+IF(X50&lt;&gt;0,+(Y50/X50)*100,0)</f>
        <v>-96.523827904430647</v>
      </c>
      <c r="AA50" s="54">
        <f>SUM(AA47:AA49)</f>
        <v>-541570368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B9413D-0F9D-4044-9207-62EB1DB8024E}"/>
</file>

<file path=customXml/itemProps2.xml><?xml version="1.0" encoding="utf-8"?>
<ds:datastoreItem xmlns:ds="http://schemas.openxmlformats.org/officeDocument/2006/customXml" ds:itemID="{E6CE946C-7F47-4451-8BE6-6F2F6ED86542}"/>
</file>

<file path=customXml/itemProps3.xml><?xml version="1.0" encoding="utf-8"?>
<ds:datastoreItem xmlns:ds="http://schemas.openxmlformats.org/officeDocument/2006/customXml" ds:itemID="{D0B1659A-8B8B-449F-8F22-1979C18BF8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2026-02-12T10:28:08Z</dcterms:created>
  <dcterms:modified xsi:type="dcterms:W3CDTF">2026-02-12T10:30:36Z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